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3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<sst xmlns="http://schemas.openxmlformats.org/spreadsheetml/2006/main" count="2092" uniqueCount="1564">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</sst>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675</c:v>
                </c:pt>
                <c:pt idx="10">
                  <c:v>675</c:v>
                </c:pt>
                <c:pt idx="11">
                  <c:v>675</c:v>
                </c:pt>
                <c:pt idx="12">
                  <c:v>675</c:v>
                </c:pt>
                <c:pt idx="13">
                  <c:v>675</c:v>
                </c:pt>
                <c:pt idx="14">
                  <c:v>675</c:v>
                </c:pt>
                <c:pt idx="15">
                  <c:v>675</c:v>
                </c:pt>
                <c:pt idx="16">
                  <c:v>675</c:v>
                </c:pt>
                <c:pt idx="17">
                  <c:v>675</c:v>
                </c:pt>
                <c:pt idx="18">
                  <c:v>675</c:v>
                </c:pt>
                <c:pt idx="19">
                  <c:v>675</c:v>
                </c:pt>
                <c:pt idx="20">
                  <c:v>675</c:v>
                </c:pt>
                <c:pt idx="21">
                  <c:v>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25568"/>
        <c:axId val="825355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525568"/>
        <c:axId val="82535552"/>
      </c:barChart>
      <c:dateAx>
        <c:axId val="825255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535552"/>
        <c:crosses val="autoZero"/>
        <c:auto val="1"/>
        <c:lblOffset val="100"/>
        <c:baseTimeUnit val="days"/>
      </c:dateAx>
      <c:valAx>
        <c:axId val="82535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52556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545</c:v>
                </c:pt>
                <c:pt idx="10">
                  <c:v>545</c:v>
                </c:pt>
                <c:pt idx="11">
                  <c:v>545</c:v>
                </c:pt>
                <c:pt idx="12">
                  <c:v>545</c:v>
                </c:pt>
                <c:pt idx="13">
                  <c:v>545</c:v>
                </c:pt>
                <c:pt idx="14">
                  <c:v>545</c:v>
                </c:pt>
                <c:pt idx="15">
                  <c:v>545</c:v>
                </c:pt>
                <c:pt idx="16">
                  <c:v>545</c:v>
                </c:pt>
                <c:pt idx="17">
                  <c:v>545</c:v>
                </c:pt>
                <c:pt idx="18">
                  <c:v>545</c:v>
                </c:pt>
                <c:pt idx="19">
                  <c:v>545</c:v>
                </c:pt>
                <c:pt idx="20">
                  <c:v>545</c:v>
                </c:pt>
                <c:pt idx="21">
                  <c:v>545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72416"/>
        <c:axId val="825739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572416"/>
        <c:axId val="82573952"/>
      </c:barChart>
      <c:dateAx>
        <c:axId val="825724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573952"/>
        <c:crosses val="autoZero"/>
        <c:auto val="1"/>
        <c:lblOffset val="100"/>
        <c:baseTimeUnit val="days"/>
      </c:dateAx>
      <c:valAx>
        <c:axId val="82573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572416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126</c:v>
                </c:pt>
                <c:pt idx="10">
                  <c:v>126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126</c:v>
                </c:pt>
                <c:pt idx="15">
                  <c:v>126</c:v>
                </c:pt>
                <c:pt idx="16">
                  <c:v>126</c:v>
                </c:pt>
                <c:pt idx="17">
                  <c:v>126</c:v>
                </c:pt>
                <c:pt idx="18">
                  <c:v>126</c:v>
                </c:pt>
                <c:pt idx="19">
                  <c:v>126</c:v>
                </c:pt>
                <c:pt idx="20">
                  <c:v>126</c:v>
                </c:pt>
                <c:pt idx="21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99296"/>
        <c:axId val="842008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4199296"/>
        <c:axId val="84200832"/>
      </c:barChart>
      <c:dateAx>
        <c:axId val="841992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84200832"/>
        <c:crosses val="autoZero"/>
        <c:auto val="1"/>
        <c:lblOffset val="100"/>
        <c:baseTimeUnit val="days"/>
      </c:dateAx>
      <c:valAx>
        <c:axId val="8420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19929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64640"/>
        <c:axId val="944787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4464640"/>
        <c:axId val="94478720"/>
      </c:barChart>
      <c:dateAx>
        <c:axId val="9446464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4478720"/>
        <c:crosses val="autoZero"/>
        <c:auto val="1"/>
        <c:lblOffset val="100"/>
        <c:baseTimeUnit val="days"/>
      </c:dateAx>
      <c:valAx>
        <c:axId val="94478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464640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1430</c:v>
                </c:pt>
                <c:pt idx="10">
                  <c:v>1430</c:v>
                </c:pt>
                <c:pt idx="11">
                  <c:v>1430</c:v>
                </c:pt>
                <c:pt idx="12">
                  <c:v>1430</c:v>
                </c:pt>
                <c:pt idx="13">
                  <c:v>1430</c:v>
                </c:pt>
                <c:pt idx="14">
                  <c:v>1430</c:v>
                </c:pt>
                <c:pt idx="15">
                  <c:v>1430</c:v>
                </c:pt>
                <c:pt idx="16">
                  <c:v>1430</c:v>
                </c:pt>
                <c:pt idx="17">
                  <c:v>1430</c:v>
                </c:pt>
                <c:pt idx="18">
                  <c:v>1430</c:v>
                </c:pt>
                <c:pt idx="19">
                  <c:v>1430</c:v>
                </c:pt>
                <c:pt idx="20">
                  <c:v>1430</c:v>
                </c:pt>
                <c:pt idx="21">
                  <c:v>1430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08544"/>
        <c:axId val="945100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4508544"/>
        <c:axId val="94510080"/>
      </c:barChart>
      <c:dateAx>
        <c:axId val="945085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4510080"/>
        <c:crosses val="autoZero"/>
        <c:auto val="1"/>
        <c:lblOffset val="100"/>
        <c:baseTimeUnit val="days"/>
      </c:dateAx>
      <c:valAx>
        <c:axId val="94510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508544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460</c:v>
                </c:pt>
                <c:pt idx="10">
                  <c:v>460</c:v>
                </c:pt>
                <c:pt idx="11">
                  <c:v>460</c:v>
                </c:pt>
                <c:pt idx="12">
                  <c:v>460</c:v>
                </c:pt>
                <c:pt idx="13">
                  <c:v>460</c:v>
                </c:pt>
                <c:pt idx="14">
                  <c:v>460</c:v>
                </c:pt>
                <c:pt idx="15">
                  <c:v>460</c:v>
                </c:pt>
                <c:pt idx="16">
                  <c:v>460</c:v>
                </c:pt>
                <c:pt idx="17">
                  <c:v>460</c:v>
                </c:pt>
                <c:pt idx="18">
                  <c:v>460</c:v>
                </c:pt>
                <c:pt idx="19">
                  <c:v>460</c:v>
                </c:pt>
                <c:pt idx="20">
                  <c:v>460</c:v>
                </c:pt>
                <c:pt idx="21">
                  <c:v>460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94560"/>
        <c:axId val="838127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3794560"/>
        <c:axId val="83812736"/>
      </c:barChart>
      <c:dateAx>
        <c:axId val="837945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3812736"/>
        <c:crosses val="autoZero"/>
        <c:auto val="1"/>
        <c:lblOffset val="100"/>
        <c:baseTimeUnit val="days"/>
      </c:dateAx>
      <c:valAx>
        <c:axId val="8381273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8379456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494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494</c:v>
                </c:pt>
                <c:pt idx="19">
                  <c:v>494</c:v>
                </c:pt>
                <c:pt idx="20">
                  <c:v>494</c:v>
                </c:pt>
                <c:pt idx="21">
                  <c:v>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35520"/>
        <c:axId val="962370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235520"/>
        <c:axId val="96237056"/>
      </c:barChart>
      <c:dateAx>
        <c:axId val="962355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6237056"/>
        <c:crosses val="autoZero"/>
        <c:auto val="1"/>
        <c:lblOffset val="100"/>
        <c:baseTimeUnit val="days"/>
      </c:dateAx>
      <c:valAx>
        <c:axId val="96237056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623552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111</c:v>
                </c:pt>
                <c:pt idx="18">
                  <c:v>111</c:v>
                </c:pt>
                <c:pt idx="19">
                  <c:v>111</c:v>
                </c:pt>
                <c:pt idx="20">
                  <c:v>111</c:v>
                </c:pt>
                <c:pt idx="21">
                  <c:v>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49568"/>
        <c:axId val="959511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949568"/>
        <c:axId val="95951104"/>
      </c:barChart>
      <c:dateAx>
        <c:axId val="959495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5951104"/>
        <c:crosses val="autoZero"/>
        <c:auto val="1"/>
        <c:lblOffset val="100"/>
        <c:baseTimeUnit val="days"/>
      </c:dateAx>
      <c:valAx>
        <c:axId val="9595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949568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61</c:v>
                </c:pt>
                <c:pt idx="10">
                  <c:v>61</c:v>
                </c:pt>
                <c:pt idx="11">
                  <c:v>61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61</c:v>
                </c:pt>
                <c:pt idx="21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91296"/>
        <c:axId val="959928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991296"/>
        <c:axId val="95992832"/>
      </c:barChart>
      <c:dateAx>
        <c:axId val="959912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5992832"/>
        <c:crosses val="autoZero"/>
        <c:auto val="1"/>
        <c:lblOffset val="100"/>
        <c:baseTimeUnit val="days"/>
      </c:dateAx>
      <c:valAx>
        <c:axId val="95992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99129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1126</c:v>
                </c:pt>
                <c:pt idx="10">
                  <c:v>1126</c:v>
                </c:pt>
                <c:pt idx="11">
                  <c:v>1126</c:v>
                </c:pt>
                <c:pt idx="12">
                  <c:v>1126</c:v>
                </c:pt>
                <c:pt idx="13">
                  <c:v>1126</c:v>
                </c:pt>
                <c:pt idx="14">
                  <c:v>1126</c:v>
                </c:pt>
                <c:pt idx="15">
                  <c:v>1126</c:v>
                </c:pt>
                <c:pt idx="16">
                  <c:v>1126</c:v>
                </c:pt>
                <c:pt idx="17">
                  <c:v>1126</c:v>
                </c:pt>
                <c:pt idx="18">
                  <c:v>1126</c:v>
                </c:pt>
                <c:pt idx="19">
                  <c:v>1126</c:v>
                </c:pt>
                <c:pt idx="20">
                  <c:v>1126</c:v>
                </c:pt>
                <c:pt idx="21">
                  <c:v>1126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039296"/>
        <c:axId val="960408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039296"/>
        <c:axId val="96040832"/>
      </c:barChart>
      <c:dateAx>
        <c:axId val="960392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6040832"/>
        <c:crosses val="autoZero"/>
        <c:auto val="1"/>
        <c:lblOffset val="100"/>
        <c:baseTimeUnit val="days"/>
      </c:dateAx>
      <c:valAx>
        <c:axId val="9604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6039296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O47" activePane="bottomRight" state="frozen"/>
      <selection activeCell="A7" sqref="A7"/>
      <selection pane="topRight" activeCell="C7" sqref="C7"/>
      <selection pane="bottomLeft" activeCell="A11" sqref="A11"/>
      <selection pane="bottomRight" activeCell="AB65" sqref="AB65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6" t="s">
        <v>1415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6" t="s">
        <v>1416</v>
      </c>
      <c r="B2" s="186"/>
      <c r="C2" s="186"/>
      <c r="D2" s="186"/>
      <c r="E2" s="186"/>
      <c r="F2" s="186"/>
      <c r="G2" s="186"/>
      <c r="H2" s="186"/>
      <c r="I2" s="186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7" t="s">
        <v>1417</v>
      </c>
      <c r="B4" s="190" t="s">
        <v>1418</v>
      </c>
      <c r="C4" s="193" t="s">
        <v>1419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199" t="s">
        <v>1420</v>
      </c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200"/>
      <c r="AP4" s="172" t="s">
        <v>1421</v>
      </c>
      <c r="AQ4" s="42"/>
      <c r="AR4" s="10"/>
    </row>
    <row r="5" spans="1:44" ht="30.75" thickBot="1" x14ac:dyDescent="0.35">
      <c r="A5" s="188"/>
      <c r="B5" s="191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175" t="s">
        <v>1422</v>
      </c>
      <c r="T5" s="177">
        <v>44713</v>
      </c>
      <c r="U5" s="178"/>
      <c r="V5" s="178"/>
      <c r="W5" s="179"/>
      <c r="X5" s="43" t="s">
        <v>1548</v>
      </c>
      <c r="Y5" s="180">
        <v>44743</v>
      </c>
      <c r="Z5" s="181"/>
      <c r="AA5" s="181"/>
      <c r="AB5" s="181"/>
      <c r="AC5" s="180">
        <v>44774</v>
      </c>
      <c r="AD5" s="181"/>
      <c r="AE5" s="181"/>
      <c r="AF5" s="182"/>
      <c r="AG5" s="44" t="s">
        <v>1549</v>
      </c>
      <c r="AH5" s="180">
        <v>44805</v>
      </c>
      <c r="AI5" s="181"/>
      <c r="AJ5" s="182"/>
      <c r="AK5" s="44" t="s">
        <v>1561</v>
      </c>
      <c r="AL5" s="180">
        <v>44835</v>
      </c>
      <c r="AM5" s="181"/>
      <c r="AN5" s="181"/>
      <c r="AO5" s="182"/>
      <c r="AP5" s="173"/>
      <c r="AQ5" s="42"/>
      <c r="AR5" s="10"/>
    </row>
    <row r="6" spans="1:44" ht="17.25" thickBot="1" x14ac:dyDescent="0.35">
      <c r="A6" s="188"/>
      <c r="B6" s="191"/>
      <c r="C6" s="201" t="s">
        <v>1423</v>
      </c>
      <c r="D6" s="202"/>
      <c r="E6" s="203"/>
      <c r="F6" s="201" t="s">
        <v>1388</v>
      </c>
      <c r="G6" s="202"/>
      <c r="H6" s="203"/>
      <c r="I6" s="201" t="s">
        <v>1390</v>
      </c>
      <c r="J6" s="202"/>
      <c r="K6" s="203"/>
      <c r="L6" s="201" t="s">
        <v>1389</v>
      </c>
      <c r="M6" s="202"/>
      <c r="N6" s="203"/>
      <c r="O6" s="201" t="s">
        <v>1391</v>
      </c>
      <c r="P6" s="202"/>
      <c r="Q6" s="203"/>
      <c r="R6" s="204" t="s">
        <v>1424</v>
      </c>
      <c r="S6" s="176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3"/>
      <c r="AQ6" s="42"/>
      <c r="AR6" s="10"/>
    </row>
    <row r="7" spans="1:44" ht="87.75" customHeight="1" thickBot="1" x14ac:dyDescent="0.35">
      <c r="A7" s="189"/>
      <c r="B7" s="192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5"/>
      <c r="S7" s="176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4"/>
      <c r="AQ7" s="42"/>
      <c r="AR7" s="10"/>
    </row>
    <row r="8" spans="1:44" ht="16.5" customHeight="1" x14ac:dyDescent="0.3">
      <c r="A8" s="208" t="s">
        <v>1461</v>
      </c>
      <c r="B8" s="209"/>
      <c r="C8" s="183">
        <f t="shared" ref="C8:R8" si="0">C47+C92+C29+C68</f>
        <v>52</v>
      </c>
      <c r="D8" s="183">
        <f t="shared" si="0"/>
        <v>28</v>
      </c>
      <c r="E8" s="183">
        <f t="shared" si="0"/>
        <v>72</v>
      </c>
      <c r="F8" s="183">
        <f t="shared" si="0"/>
        <v>32</v>
      </c>
      <c r="G8" s="183">
        <f t="shared" si="0"/>
        <v>81</v>
      </c>
      <c r="H8" s="183">
        <f t="shared" si="0"/>
        <v>659</v>
      </c>
      <c r="I8" s="183">
        <f t="shared" si="0"/>
        <v>63</v>
      </c>
      <c r="J8" s="183">
        <f t="shared" si="0"/>
        <v>76</v>
      </c>
      <c r="K8" s="183">
        <f t="shared" si="0"/>
        <v>105</v>
      </c>
      <c r="L8" s="183">
        <f t="shared" si="0"/>
        <v>19</v>
      </c>
      <c r="M8" s="183">
        <f t="shared" si="0"/>
        <v>286</v>
      </c>
      <c r="N8" s="183">
        <f t="shared" si="0"/>
        <v>1440</v>
      </c>
      <c r="O8" s="183">
        <f t="shared" si="0"/>
        <v>445</v>
      </c>
      <c r="P8" s="183">
        <f t="shared" si="0"/>
        <v>372</v>
      </c>
      <c r="Q8" s="183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0"/>
      <c r="B9" s="21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0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1429</v>
      </c>
      <c r="AQ9" s="42"/>
    </row>
    <row r="10" spans="1:44" x14ac:dyDescent="0.3">
      <c r="A10" s="210"/>
      <c r="B10" s="211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253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0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1401</v>
      </c>
      <c r="AQ10" s="42"/>
    </row>
    <row r="11" spans="1:44" x14ac:dyDescent="0.3">
      <c r="A11" s="206" t="s">
        <v>1361</v>
      </c>
      <c r="B11" s="154" t="s">
        <v>1465</v>
      </c>
      <c r="C11" s="157">
        <v>0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2</v>
      </c>
      <c r="N11" s="157">
        <v>0</v>
      </c>
      <c r="O11" s="157">
        <v>1</v>
      </c>
      <c r="P11" s="157">
        <v>2</v>
      </c>
      <c r="Q11" s="157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6"/>
      <c r="B12" s="155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1</v>
      </c>
      <c r="AQ12" s="49"/>
      <c r="AR12" s="37"/>
    </row>
    <row r="13" spans="1:44" x14ac:dyDescent="0.3">
      <c r="A13" s="206"/>
      <c r="B13" s="156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1</v>
      </c>
      <c r="AQ13" s="95"/>
      <c r="AR13" s="37"/>
    </row>
    <row r="14" spans="1:44" x14ac:dyDescent="0.3">
      <c r="A14" s="206"/>
      <c r="B14" s="154" t="s">
        <v>1466</v>
      </c>
      <c r="C14" s="157">
        <v>3</v>
      </c>
      <c r="D14" s="157">
        <v>5</v>
      </c>
      <c r="E14" s="157">
        <v>3</v>
      </c>
      <c r="F14" s="157">
        <v>7</v>
      </c>
      <c r="G14" s="157">
        <v>24</v>
      </c>
      <c r="H14" s="157">
        <v>268</v>
      </c>
      <c r="I14" s="157">
        <v>21</v>
      </c>
      <c r="J14" s="157">
        <v>29</v>
      </c>
      <c r="K14" s="157">
        <v>39</v>
      </c>
      <c r="L14" s="157">
        <v>6</v>
      </c>
      <c r="M14" s="157">
        <v>95</v>
      </c>
      <c r="N14" s="157">
        <v>534</v>
      </c>
      <c r="O14" s="157">
        <v>128</v>
      </c>
      <c r="P14" s="157">
        <v>130</v>
      </c>
      <c r="Q14" s="157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6"/>
      <c r="B15" s="155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538</v>
      </c>
      <c r="AQ15" s="50"/>
      <c r="AR15" s="37"/>
    </row>
    <row r="16" spans="1:44" x14ac:dyDescent="0.3">
      <c r="A16" s="206"/>
      <c r="B16" s="156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122</v>
      </c>
      <c r="Y16" s="93">
        <v>59</v>
      </c>
      <c r="Z16" s="93">
        <v>57</v>
      </c>
      <c r="AA16" s="93">
        <v>72</v>
      </c>
      <c r="AB16" s="93">
        <v>84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528</v>
      </c>
      <c r="AQ16" s="97"/>
      <c r="AR16" s="37"/>
    </row>
    <row r="17" spans="1:44" x14ac:dyDescent="0.3">
      <c r="A17" s="206"/>
      <c r="B17" s="154" t="s">
        <v>1467</v>
      </c>
      <c r="C17" s="157">
        <v>0</v>
      </c>
      <c r="D17" s="157">
        <v>0</v>
      </c>
      <c r="E17" s="157">
        <v>0</v>
      </c>
      <c r="F17" s="157">
        <v>0</v>
      </c>
      <c r="G17" s="157">
        <v>1</v>
      </c>
      <c r="H17" s="157">
        <v>13</v>
      </c>
      <c r="I17" s="157">
        <v>1</v>
      </c>
      <c r="J17" s="157">
        <v>1</v>
      </c>
      <c r="K17" s="157">
        <v>0</v>
      </c>
      <c r="L17" s="157">
        <v>0</v>
      </c>
      <c r="M17" s="157">
        <v>11</v>
      </c>
      <c r="N17" s="157">
        <v>55</v>
      </c>
      <c r="O17" s="157">
        <v>8</v>
      </c>
      <c r="P17" s="157">
        <v>4</v>
      </c>
      <c r="Q17" s="157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6"/>
      <c r="B18" s="155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26</v>
      </c>
      <c r="AQ18" s="49"/>
      <c r="AR18" s="37"/>
    </row>
    <row r="19" spans="1:44" x14ac:dyDescent="0.3">
      <c r="A19" s="206"/>
      <c r="B19" s="156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26</v>
      </c>
      <c r="AQ19" s="95"/>
      <c r="AR19" s="37"/>
    </row>
    <row r="20" spans="1:44" x14ac:dyDescent="0.3">
      <c r="A20" s="206"/>
      <c r="B20" s="154" t="s">
        <v>1468</v>
      </c>
      <c r="C20" s="157">
        <v>1</v>
      </c>
      <c r="D20" s="157">
        <v>1</v>
      </c>
      <c r="E20" s="157">
        <v>0</v>
      </c>
      <c r="F20" s="157">
        <v>1</v>
      </c>
      <c r="G20" s="157">
        <v>2</v>
      </c>
      <c r="H20" s="157">
        <v>43</v>
      </c>
      <c r="I20" s="157">
        <v>5</v>
      </c>
      <c r="J20" s="157">
        <v>2</v>
      </c>
      <c r="K20" s="157">
        <v>4</v>
      </c>
      <c r="L20" s="157">
        <v>0</v>
      </c>
      <c r="M20" s="157">
        <v>15</v>
      </c>
      <c r="N20" s="157">
        <v>48</v>
      </c>
      <c r="O20" s="157">
        <v>21</v>
      </c>
      <c r="P20" s="157">
        <v>14</v>
      </c>
      <c r="Q20" s="157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6"/>
      <c r="B21" s="155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69</v>
      </c>
      <c r="AQ21" s="49"/>
      <c r="AR21" s="37"/>
    </row>
    <row r="22" spans="1:44" x14ac:dyDescent="0.3">
      <c r="A22" s="206"/>
      <c r="B22" s="156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69</v>
      </c>
      <c r="AQ22" s="95"/>
      <c r="AR22" s="37"/>
    </row>
    <row r="23" spans="1:44" x14ac:dyDescent="0.3">
      <c r="A23" s="206"/>
      <c r="B23" s="154" t="s">
        <v>1469</v>
      </c>
      <c r="C23" s="157">
        <v>0</v>
      </c>
      <c r="D23" s="157">
        <v>0</v>
      </c>
      <c r="E23" s="157">
        <v>0</v>
      </c>
      <c r="F23" s="157">
        <v>0</v>
      </c>
      <c r="G23" s="157">
        <v>2</v>
      </c>
      <c r="H23" s="157">
        <v>6</v>
      </c>
      <c r="I23" s="157">
        <v>0</v>
      </c>
      <c r="J23" s="157">
        <v>0</v>
      </c>
      <c r="K23" s="157">
        <v>0</v>
      </c>
      <c r="L23" s="157">
        <v>0</v>
      </c>
      <c r="M23" s="157">
        <v>1</v>
      </c>
      <c r="N23" s="157">
        <v>10</v>
      </c>
      <c r="O23" s="157">
        <v>4</v>
      </c>
      <c r="P23" s="157">
        <v>1</v>
      </c>
      <c r="Q23" s="157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6"/>
      <c r="B24" s="15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8</v>
      </c>
      <c r="AQ24" s="49"/>
      <c r="AR24" s="37"/>
    </row>
    <row r="25" spans="1:44" x14ac:dyDescent="0.3">
      <c r="A25" s="206"/>
      <c r="B25" s="15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8</v>
      </c>
      <c r="AQ25" s="95"/>
      <c r="AR25" s="37"/>
    </row>
    <row r="26" spans="1:44" x14ac:dyDescent="0.3">
      <c r="A26" s="206"/>
      <c r="B26" s="169" t="s">
        <v>1470</v>
      </c>
      <c r="C26" s="157">
        <v>1</v>
      </c>
      <c r="D26" s="157">
        <v>0</v>
      </c>
      <c r="E26" s="157">
        <v>0</v>
      </c>
      <c r="F26" s="157">
        <v>2</v>
      </c>
      <c r="G26" s="157">
        <v>2</v>
      </c>
      <c r="H26" s="157">
        <v>15</v>
      </c>
      <c r="I26" s="157">
        <v>3</v>
      </c>
      <c r="J26" s="157">
        <v>0</v>
      </c>
      <c r="K26" s="157">
        <v>0</v>
      </c>
      <c r="L26" s="157">
        <v>1</v>
      </c>
      <c r="M26" s="157">
        <v>7</v>
      </c>
      <c r="N26" s="157">
        <v>43</v>
      </c>
      <c r="O26" s="157">
        <v>4</v>
      </c>
      <c r="P26" s="157">
        <v>2</v>
      </c>
      <c r="Q26" s="157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6"/>
      <c r="B27" s="170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33</v>
      </c>
      <c r="AQ27" s="49"/>
      <c r="AR27" s="37"/>
    </row>
    <row r="28" spans="1:44" x14ac:dyDescent="0.3">
      <c r="A28" s="206"/>
      <c r="B28" s="17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33</v>
      </c>
      <c r="AQ28" s="98"/>
      <c r="AR28" s="37"/>
    </row>
    <row r="29" spans="1:44" x14ac:dyDescent="0.3">
      <c r="A29" s="206"/>
      <c r="B29" s="166" t="s">
        <v>1471</v>
      </c>
      <c r="C29" s="151">
        <f t="shared" ref="C29:R29" si="5">SUM(C11:C28)</f>
        <v>5</v>
      </c>
      <c r="D29" s="151">
        <f t="shared" si="5"/>
        <v>6</v>
      </c>
      <c r="E29" s="151">
        <f t="shared" si="5"/>
        <v>3</v>
      </c>
      <c r="F29" s="151">
        <f t="shared" si="5"/>
        <v>10</v>
      </c>
      <c r="G29" s="151">
        <f t="shared" si="5"/>
        <v>31</v>
      </c>
      <c r="H29" s="151">
        <f t="shared" si="5"/>
        <v>345</v>
      </c>
      <c r="I29" s="151">
        <f t="shared" si="5"/>
        <v>30</v>
      </c>
      <c r="J29" s="151">
        <f t="shared" si="5"/>
        <v>32</v>
      </c>
      <c r="K29" s="151">
        <f t="shared" si="5"/>
        <v>43</v>
      </c>
      <c r="L29" s="151">
        <f t="shared" si="5"/>
        <v>7</v>
      </c>
      <c r="M29" s="151">
        <f t="shared" si="5"/>
        <v>131</v>
      </c>
      <c r="N29" s="151">
        <f t="shared" si="5"/>
        <v>690</v>
      </c>
      <c r="O29" s="151">
        <f t="shared" si="5"/>
        <v>166</v>
      </c>
      <c r="P29" s="151">
        <f t="shared" si="5"/>
        <v>153</v>
      </c>
      <c r="Q29" s="151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6"/>
      <c r="B30" s="16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0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675</v>
      </c>
      <c r="AQ30" s="57">
        <f t="shared" si="9"/>
        <v>0</v>
      </c>
    </row>
    <row r="31" spans="1:44" ht="17.25" thickBot="1" x14ac:dyDescent="0.35">
      <c r="A31" s="207"/>
      <c r="B31" s="16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153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0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665</v>
      </c>
      <c r="AQ31" s="60">
        <f t="shared" si="11"/>
        <v>0</v>
      </c>
    </row>
    <row r="32" spans="1:44" ht="16.5" customHeight="1" x14ac:dyDescent="0.3">
      <c r="A32" s="160" t="s">
        <v>1472</v>
      </c>
      <c r="B32" s="154" t="s">
        <v>1473</v>
      </c>
      <c r="C32" s="157">
        <v>0</v>
      </c>
      <c r="D32" s="157">
        <v>0</v>
      </c>
      <c r="E32" s="157">
        <v>0</v>
      </c>
      <c r="F32" s="157">
        <v>1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2</v>
      </c>
      <c r="N32" s="157">
        <v>8</v>
      </c>
      <c r="O32" s="157">
        <v>0</v>
      </c>
      <c r="P32" s="157">
        <v>0</v>
      </c>
      <c r="Q32" s="157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1"/>
      <c r="B33" s="15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</v>
      </c>
      <c r="AQ33" s="51"/>
    </row>
    <row r="34" spans="1:44" x14ac:dyDescent="0.3">
      <c r="A34" s="161"/>
      <c r="B34" s="15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</v>
      </c>
      <c r="AQ34" s="94"/>
    </row>
    <row r="35" spans="1:44" x14ac:dyDescent="0.3">
      <c r="A35" s="161"/>
      <c r="B35" s="154" t="s">
        <v>1474</v>
      </c>
      <c r="C35" s="157">
        <v>0</v>
      </c>
      <c r="D35" s="157">
        <v>0</v>
      </c>
      <c r="E35" s="157">
        <v>0</v>
      </c>
      <c r="F35" s="157">
        <v>0</v>
      </c>
      <c r="G35" s="157">
        <v>0</v>
      </c>
      <c r="H35" s="157">
        <v>12</v>
      </c>
      <c r="I35" s="157">
        <v>1</v>
      </c>
      <c r="J35" s="157">
        <v>1</v>
      </c>
      <c r="K35" s="157">
        <v>1</v>
      </c>
      <c r="L35" s="157">
        <v>0</v>
      </c>
      <c r="M35" s="157">
        <v>2</v>
      </c>
      <c r="N35" s="157">
        <v>6</v>
      </c>
      <c r="O35" s="157">
        <v>5</v>
      </c>
      <c r="P35" s="157">
        <v>1</v>
      </c>
      <c r="Q35" s="157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1"/>
      <c r="B36" s="155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11</v>
      </c>
      <c r="AQ36" s="51"/>
      <c r="AR36" s="10"/>
    </row>
    <row r="37" spans="1:44" x14ac:dyDescent="0.3">
      <c r="A37" s="161"/>
      <c r="B37" s="156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11</v>
      </c>
      <c r="AQ37" s="94"/>
      <c r="AR37" s="10"/>
    </row>
    <row r="38" spans="1:44" x14ac:dyDescent="0.3">
      <c r="A38" s="161"/>
      <c r="B38" s="154" t="s">
        <v>1475</v>
      </c>
      <c r="C38" s="157">
        <v>1</v>
      </c>
      <c r="D38" s="157">
        <v>0</v>
      </c>
      <c r="E38" s="157">
        <v>1</v>
      </c>
      <c r="F38" s="157">
        <v>0</v>
      </c>
      <c r="G38" s="157">
        <v>0</v>
      </c>
      <c r="H38" s="157">
        <v>8</v>
      </c>
      <c r="I38" s="157">
        <v>1</v>
      </c>
      <c r="J38" s="157">
        <v>0</v>
      </c>
      <c r="K38" s="157">
        <v>1</v>
      </c>
      <c r="L38" s="157">
        <v>0</v>
      </c>
      <c r="M38" s="157">
        <v>2</v>
      </c>
      <c r="N38" s="157">
        <v>21</v>
      </c>
      <c r="O38" s="157">
        <v>7</v>
      </c>
      <c r="P38" s="157">
        <v>6</v>
      </c>
      <c r="Q38" s="157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1"/>
      <c r="B39" s="155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12</v>
      </c>
      <c r="AQ39" s="51"/>
      <c r="AR39" s="10"/>
    </row>
    <row r="40" spans="1:44" x14ac:dyDescent="0.3">
      <c r="A40" s="161"/>
      <c r="B40" s="156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12</v>
      </c>
      <c r="AQ40" s="94"/>
      <c r="AR40" s="10"/>
    </row>
    <row r="41" spans="1:44" x14ac:dyDescent="0.3">
      <c r="A41" s="161"/>
      <c r="B41" s="154" t="s">
        <v>1490</v>
      </c>
      <c r="C41" s="157">
        <v>18</v>
      </c>
      <c r="D41" s="157">
        <v>11</v>
      </c>
      <c r="E41" s="157">
        <v>48</v>
      </c>
      <c r="F41" s="157">
        <v>15</v>
      </c>
      <c r="G41" s="157">
        <v>33</v>
      </c>
      <c r="H41" s="157">
        <v>201</v>
      </c>
      <c r="I41" s="157">
        <v>19</v>
      </c>
      <c r="J41" s="157">
        <v>30</v>
      </c>
      <c r="K41" s="157">
        <v>49</v>
      </c>
      <c r="L41" s="157">
        <v>3</v>
      </c>
      <c r="M41" s="157">
        <v>86</v>
      </c>
      <c r="N41" s="157">
        <v>451</v>
      </c>
      <c r="O41" s="157">
        <v>182</v>
      </c>
      <c r="P41" s="157">
        <v>173</v>
      </c>
      <c r="Q41" s="157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1"/>
      <c r="B42" s="15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516</v>
      </c>
      <c r="AQ42" s="51"/>
      <c r="AR42" s="29"/>
    </row>
    <row r="43" spans="1:44" x14ac:dyDescent="0.3">
      <c r="A43" s="161"/>
      <c r="B43" s="156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499</v>
      </c>
      <c r="AQ43" s="94"/>
      <c r="AR43" s="29"/>
    </row>
    <row r="44" spans="1:44" x14ac:dyDescent="0.3">
      <c r="A44" s="161"/>
      <c r="B44" s="154" t="s">
        <v>1476</v>
      </c>
      <c r="C44" s="157">
        <v>0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2</v>
      </c>
      <c r="K44" s="157">
        <v>0</v>
      </c>
      <c r="L44" s="157">
        <v>0</v>
      </c>
      <c r="M44" s="157">
        <v>0</v>
      </c>
      <c r="N44" s="157">
        <v>7</v>
      </c>
      <c r="O44" s="157">
        <v>7</v>
      </c>
      <c r="P44" s="157">
        <v>3</v>
      </c>
      <c r="Q44" s="157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1"/>
      <c r="B45" s="155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5</v>
      </c>
      <c r="AQ45" s="51"/>
    </row>
    <row r="46" spans="1:44" x14ac:dyDescent="0.3">
      <c r="A46" s="161"/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5</v>
      </c>
      <c r="AQ46" s="94"/>
    </row>
    <row r="47" spans="1:44" ht="16.5" customHeight="1" x14ac:dyDescent="0.3">
      <c r="A47" s="161"/>
      <c r="B47" s="163" t="s">
        <v>1477</v>
      </c>
      <c r="C47" s="151">
        <f t="shared" ref="C47:R47" si="13">SUM(C32:C45)</f>
        <v>19</v>
      </c>
      <c r="D47" s="151">
        <f t="shared" si="13"/>
        <v>11</v>
      </c>
      <c r="E47" s="151">
        <f t="shared" si="13"/>
        <v>49</v>
      </c>
      <c r="F47" s="151">
        <f t="shared" si="13"/>
        <v>16</v>
      </c>
      <c r="G47" s="151">
        <f t="shared" si="13"/>
        <v>33</v>
      </c>
      <c r="H47" s="151">
        <f t="shared" si="13"/>
        <v>221</v>
      </c>
      <c r="I47" s="151">
        <f t="shared" si="13"/>
        <v>21</v>
      </c>
      <c r="J47" s="151">
        <f t="shared" si="13"/>
        <v>33</v>
      </c>
      <c r="K47" s="151">
        <f t="shared" si="13"/>
        <v>51</v>
      </c>
      <c r="L47" s="151">
        <f t="shared" si="13"/>
        <v>3</v>
      </c>
      <c r="M47" s="151">
        <f t="shared" si="13"/>
        <v>92</v>
      </c>
      <c r="N47" s="151">
        <f t="shared" si="13"/>
        <v>493</v>
      </c>
      <c r="O47" s="151">
        <f t="shared" si="13"/>
        <v>201</v>
      </c>
      <c r="P47" s="151">
        <f t="shared" si="13"/>
        <v>183</v>
      </c>
      <c r="Q47" s="151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1"/>
      <c r="B48" s="164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0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545</v>
      </c>
      <c r="AQ48" s="57">
        <f t="shared" si="15"/>
        <v>0</v>
      </c>
    </row>
    <row r="49" spans="1:44" ht="17.25" thickBot="1" x14ac:dyDescent="0.35">
      <c r="A49" s="162"/>
      <c r="B49" s="16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0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528</v>
      </c>
      <c r="AQ49" s="60">
        <f t="shared" si="17"/>
        <v>0</v>
      </c>
    </row>
    <row r="50" spans="1:44" x14ac:dyDescent="0.3">
      <c r="A50" s="212" t="s">
        <v>1363</v>
      </c>
      <c r="B50" s="154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3"/>
      <c r="B51" s="15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61</v>
      </c>
      <c r="AQ51" s="49"/>
      <c r="AR51" s="37"/>
    </row>
    <row r="52" spans="1:44" x14ac:dyDescent="0.3">
      <c r="A52" s="213"/>
      <c r="B52" s="156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61</v>
      </c>
      <c r="AQ52" s="95"/>
      <c r="AR52" s="37"/>
    </row>
    <row r="53" spans="1:44" x14ac:dyDescent="0.3">
      <c r="A53" s="213"/>
      <c r="B53" s="154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3"/>
      <c r="B54" s="155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4</v>
      </c>
      <c r="AQ54" s="52"/>
      <c r="AR54" s="37"/>
    </row>
    <row r="55" spans="1:44" x14ac:dyDescent="0.3">
      <c r="A55" s="213"/>
      <c r="B55" s="156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4</v>
      </c>
      <c r="AQ55" s="95"/>
      <c r="AR55" s="37"/>
    </row>
    <row r="56" spans="1:44" x14ac:dyDescent="0.3">
      <c r="A56" s="213"/>
      <c r="B56" s="154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3"/>
      <c r="B57" s="155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47</v>
      </c>
      <c r="AQ57" s="49"/>
      <c r="AR57" s="37"/>
    </row>
    <row r="58" spans="1:44" x14ac:dyDescent="0.3">
      <c r="A58" s="213"/>
      <c r="B58" s="156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46</v>
      </c>
      <c r="AQ58" s="95"/>
      <c r="AR58" s="37"/>
    </row>
    <row r="59" spans="1:44" x14ac:dyDescent="0.3">
      <c r="A59" s="213"/>
      <c r="B59" s="154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3"/>
      <c r="B60" s="155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9</v>
      </c>
      <c r="AQ60" s="49"/>
      <c r="AR60" s="37"/>
    </row>
    <row r="61" spans="1:44" x14ac:dyDescent="0.3">
      <c r="A61" s="213"/>
      <c r="B61" s="156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9</v>
      </c>
      <c r="AQ61" s="95"/>
      <c r="AR61" s="37"/>
    </row>
    <row r="62" spans="1:44" x14ac:dyDescent="0.3">
      <c r="A62" s="213"/>
      <c r="B62" s="154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3"/>
      <c r="B63" s="155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4</v>
      </c>
      <c r="AQ63" s="49"/>
      <c r="AR63" s="37"/>
    </row>
    <row r="64" spans="1:44" x14ac:dyDescent="0.3">
      <c r="A64" s="213"/>
      <c r="B64" s="156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4</v>
      </c>
      <c r="AQ64" s="95"/>
      <c r="AR64" s="37"/>
    </row>
    <row r="65" spans="1:44" x14ac:dyDescent="0.3">
      <c r="A65" s="213"/>
      <c r="B65" s="154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3"/>
      <c r="B66" s="15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1</v>
      </c>
      <c r="AQ66" s="51"/>
      <c r="AR66" s="37"/>
    </row>
    <row r="67" spans="1:44" x14ac:dyDescent="0.3">
      <c r="A67" s="213"/>
      <c r="B67" s="156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1</v>
      </c>
      <c r="AQ67" s="94"/>
      <c r="AR67" s="37"/>
    </row>
    <row r="68" spans="1:44" x14ac:dyDescent="0.3">
      <c r="A68" s="213"/>
      <c r="B68" s="215" t="s">
        <v>1484</v>
      </c>
      <c r="C68" s="151">
        <f t="shared" ref="C68:R68" si="18">SUM(C50:C66)</f>
        <v>26</v>
      </c>
      <c r="D68" s="151">
        <f t="shared" si="18"/>
        <v>10</v>
      </c>
      <c r="E68" s="151">
        <f t="shared" si="18"/>
        <v>20</v>
      </c>
      <c r="F68" s="151">
        <f t="shared" si="18"/>
        <v>4</v>
      </c>
      <c r="G68" s="151">
        <f t="shared" si="18"/>
        <v>5</v>
      </c>
      <c r="H68" s="151">
        <f t="shared" si="18"/>
        <v>63</v>
      </c>
      <c r="I68" s="151">
        <f t="shared" si="18"/>
        <v>9</v>
      </c>
      <c r="J68" s="151">
        <f t="shared" si="18"/>
        <v>8</v>
      </c>
      <c r="K68" s="151">
        <f t="shared" si="18"/>
        <v>9</v>
      </c>
      <c r="L68" s="151">
        <f t="shared" si="18"/>
        <v>5</v>
      </c>
      <c r="M68" s="151">
        <f t="shared" si="18"/>
        <v>42</v>
      </c>
      <c r="N68" s="151">
        <f t="shared" si="18"/>
        <v>200</v>
      </c>
      <c r="O68" s="151">
        <f t="shared" si="18"/>
        <v>54</v>
      </c>
      <c r="P68" s="151">
        <f t="shared" si="18"/>
        <v>21</v>
      </c>
      <c r="Q68" s="151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3"/>
      <c r="B69" s="216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0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126</v>
      </c>
      <c r="AQ69" s="57">
        <f t="shared" si="20"/>
        <v>0</v>
      </c>
    </row>
    <row r="70" spans="1:44" ht="17.25" thickBot="1" x14ac:dyDescent="0.35">
      <c r="A70" s="214"/>
      <c r="B70" s="217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0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125</v>
      </c>
      <c r="AQ70" s="60">
        <f t="shared" si="22"/>
        <v>0</v>
      </c>
    </row>
    <row r="71" spans="1:44" x14ac:dyDescent="0.3">
      <c r="A71" s="212" t="s">
        <v>1364</v>
      </c>
      <c r="B71" s="148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3"/>
      <c r="B72" s="149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1</v>
      </c>
      <c r="AQ72" s="49"/>
    </row>
    <row r="73" spans="1:44" x14ac:dyDescent="0.3">
      <c r="A73" s="213"/>
      <c r="B73" s="150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1</v>
      </c>
      <c r="AQ73" s="95"/>
    </row>
    <row r="74" spans="1:44" x14ac:dyDescent="0.3">
      <c r="A74" s="213"/>
      <c r="B74" s="148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3"/>
      <c r="B75" s="149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15</v>
      </c>
      <c r="AQ75" s="49"/>
      <c r="AR75" s="37"/>
    </row>
    <row r="76" spans="1:44" x14ac:dyDescent="0.3">
      <c r="A76" s="213"/>
      <c r="B76" s="15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15</v>
      </c>
      <c r="AQ76" s="95"/>
      <c r="AR76" s="37"/>
    </row>
    <row r="77" spans="1:44" x14ac:dyDescent="0.3">
      <c r="A77" s="213"/>
      <c r="B77" s="148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3"/>
      <c r="B78" s="149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6</v>
      </c>
      <c r="AQ78" s="49"/>
      <c r="AR78" s="37"/>
    </row>
    <row r="79" spans="1:44" x14ac:dyDescent="0.3">
      <c r="A79" s="213"/>
      <c r="B79" s="15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6</v>
      </c>
      <c r="AQ79" s="95"/>
      <c r="AR79" s="37"/>
    </row>
    <row r="80" spans="1:44" x14ac:dyDescent="0.3">
      <c r="A80" s="213"/>
      <c r="B80" s="148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3"/>
      <c r="B81" s="149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4</v>
      </c>
      <c r="AQ81" s="49"/>
      <c r="AR81" s="37"/>
    </row>
    <row r="82" spans="1:44" x14ac:dyDescent="0.3">
      <c r="A82" s="213"/>
      <c r="B82" s="150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4</v>
      </c>
      <c r="AQ82" s="95"/>
      <c r="AR82" s="37"/>
    </row>
    <row r="83" spans="1:44" x14ac:dyDescent="0.3">
      <c r="A83" s="213"/>
      <c r="B83" s="148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3"/>
      <c r="B84" s="149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5</v>
      </c>
      <c r="AQ84" s="49"/>
      <c r="AR84" s="37"/>
    </row>
    <row r="85" spans="1:44" x14ac:dyDescent="0.3">
      <c r="A85" s="213"/>
      <c r="B85" s="150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5</v>
      </c>
      <c r="AQ85" s="95"/>
      <c r="AR85" s="37"/>
    </row>
    <row r="86" spans="1:44" x14ac:dyDescent="0.3">
      <c r="A86" s="213"/>
      <c r="B86" s="148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3"/>
      <c r="B87" s="149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3"/>
      <c r="B88" s="150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3"/>
      <c r="B89" s="220" t="s">
        <v>1491</v>
      </c>
      <c r="C89" s="218">
        <v>0</v>
      </c>
      <c r="D89" s="218">
        <v>0</v>
      </c>
      <c r="E89" s="218">
        <v>0</v>
      </c>
      <c r="F89" s="218">
        <v>0</v>
      </c>
      <c r="G89" s="218">
        <v>9</v>
      </c>
      <c r="H89" s="218">
        <v>20</v>
      </c>
      <c r="I89" s="218">
        <v>2</v>
      </c>
      <c r="J89" s="218">
        <v>3</v>
      </c>
      <c r="K89" s="218">
        <v>1</v>
      </c>
      <c r="L89" s="218">
        <v>1</v>
      </c>
      <c r="M89" s="218">
        <v>14</v>
      </c>
      <c r="N89" s="218">
        <v>40</v>
      </c>
      <c r="O89" s="218">
        <v>13</v>
      </c>
      <c r="P89" s="218">
        <v>2</v>
      </c>
      <c r="Q89" s="21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3"/>
      <c r="B90" s="220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51</v>
      </c>
      <c r="AQ90" s="49"/>
      <c r="AR90" s="37"/>
    </row>
    <row r="91" spans="1:44" x14ac:dyDescent="0.3">
      <c r="A91" s="213"/>
      <c r="B91" s="220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51</v>
      </c>
      <c r="AQ91" s="95"/>
      <c r="AR91" s="37"/>
    </row>
    <row r="92" spans="1:44" x14ac:dyDescent="0.3">
      <c r="A92" s="213"/>
      <c r="B92" s="219" t="s">
        <v>1492</v>
      </c>
      <c r="C92" s="144">
        <f t="shared" ref="C92:Q92" si="23">SUM(C74:C90)</f>
        <v>2</v>
      </c>
      <c r="D92" s="144">
        <f t="shared" si="23"/>
        <v>1</v>
      </c>
      <c r="E92" s="144">
        <f t="shared" si="23"/>
        <v>0</v>
      </c>
      <c r="F92" s="144">
        <f t="shared" si="23"/>
        <v>2</v>
      </c>
      <c r="G92" s="144">
        <f t="shared" si="23"/>
        <v>12</v>
      </c>
      <c r="H92" s="144">
        <f t="shared" si="23"/>
        <v>30</v>
      </c>
      <c r="I92" s="144">
        <f t="shared" si="23"/>
        <v>3</v>
      </c>
      <c r="J92" s="144">
        <f t="shared" si="23"/>
        <v>3</v>
      </c>
      <c r="K92" s="144">
        <f t="shared" si="23"/>
        <v>2</v>
      </c>
      <c r="L92" s="144">
        <f t="shared" si="23"/>
        <v>4</v>
      </c>
      <c r="M92" s="144">
        <f t="shared" si="23"/>
        <v>21</v>
      </c>
      <c r="N92" s="144">
        <f t="shared" si="23"/>
        <v>57</v>
      </c>
      <c r="O92" s="144">
        <f t="shared" si="23"/>
        <v>24</v>
      </c>
      <c r="P92" s="144">
        <f t="shared" si="23"/>
        <v>15</v>
      </c>
      <c r="Q92" s="144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3"/>
      <c r="B93" s="21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0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83</v>
      </c>
      <c r="AQ93" s="75">
        <f t="shared" si="27"/>
        <v>0</v>
      </c>
    </row>
    <row r="94" spans="1:44" ht="17.25" thickBot="1" x14ac:dyDescent="0.35">
      <c r="A94" s="214"/>
      <c r="B94" s="21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0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83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9</v>
      </c>
    </row>
    <row r="3" spans="1:8" ht="30.75" customHeight="1" x14ac:dyDescent="0.3">
      <c r="B3" s="222" t="s">
        <v>0</v>
      </c>
      <c r="C3" s="222" t="s">
        <v>1496</v>
      </c>
      <c r="D3" s="222" t="s">
        <v>1497</v>
      </c>
      <c r="E3" s="222" t="s">
        <v>1498</v>
      </c>
      <c r="F3" s="222" t="s">
        <v>1499</v>
      </c>
      <c r="G3" s="221" t="s">
        <v>1500</v>
      </c>
      <c r="H3" s="221"/>
    </row>
    <row r="4" spans="1:8" x14ac:dyDescent="0.3">
      <c r="B4" s="222"/>
      <c r="C4" s="222"/>
      <c r="D4" s="222"/>
      <c r="E4" s="222"/>
      <c r="F4" s="222"/>
      <c r="G4" s="221"/>
      <c r="H4" s="221"/>
    </row>
    <row r="5" spans="1:8" ht="42.75" customHeight="1" x14ac:dyDescent="0.3">
      <c r="A5" s="77"/>
      <c r="B5" s="222"/>
      <c r="C5" s="222"/>
      <c r="D5" s="222"/>
      <c r="E5" s="222"/>
      <c r="F5" s="222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610</v>
      </c>
      <c r="E6" s="78">
        <f ca="1">SUM(E7:E11)</f>
        <v>545</v>
      </c>
      <c r="F6" s="91">
        <f ca="1">SUM(F7:F11)</f>
        <v>528</v>
      </c>
      <c r="G6" s="87">
        <f ca="1">E6/C6</f>
        <v>0.31071835803876852</v>
      </c>
      <c r="H6" s="87">
        <f ca="1">IFERROR(E6/D6,"-")</f>
        <v>0.89344262295081966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5</v>
      </c>
      <c r="E7" s="79">
        <f ca="1">SUM(OFFSET('Planificación Cobertura'!T33,0,0,1,$D$1))</f>
        <v>1</v>
      </c>
      <c r="F7" s="90">
        <f ca="1">SUM(OFFSET('Planificación Cobertura'!T34,0,0,1,$D$1))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0.2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17</v>
      </c>
      <c r="E8" s="79">
        <f ca="1">SUM(OFFSET('Planificación Cobertura'!T36,0,0,1,$D$1))</f>
        <v>11</v>
      </c>
      <c r="F8" s="90">
        <f ca="1">SUM(OFFSET('Planificación Cobertura'!T37,0,0,1,$D$1))</f>
        <v>11</v>
      </c>
      <c r="G8" s="88">
        <f t="shared" ca="1" si="0"/>
        <v>0.35483870967741937</v>
      </c>
      <c r="H8" s="88">
        <f t="shared" ca="1" si="1"/>
        <v>0.6470588235294118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22</v>
      </c>
      <c r="E9" s="79">
        <f ca="1">SUM(OFFSET('Planificación Cobertura'!T39,0,0,1,$D$1))</f>
        <v>12</v>
      </c>
      <c r="F9" s="90">
        <f ca="1">SUM(OFFSET('Planificación Cobertura'!T40,0,0,1,$D$1))</f>
        <v>12</v>
      </c>
      <c r="G9" s="88">
        <f t="shared" ca="1" si="0"/>
        <v>0.23076923076923078</v>
      </c>
      <c r="H9" s="88">
        <f t="shared" ca="1" si="1"/>
        <v>0.54545454545454541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561</v>
      </c>
      <c r="E10" s="79">
        <f ca="1">SUM(OFFSET('Planificación Cobertura'!T42,0,0,1,$D$1))</f>
        <v>516</v>
      </c>
      <c r="F10" s="90">
        <f ca="1">SUM(OFFSET('Planificación Cobertura'!T43,0,0,1,$D$1))</f>
        <v>499</v>
      </c>
      <c r="G10" s="88">
        <f t="shared" ca="1" si="0"/>
        <v>0.3148261134838316</v>
      </c>
      <c r="H10" s="88">
        <f t="shared" ca="1" si="1"/>
        <v>0.9197860962566845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5</v>
      </c>
      <c r="E11" s="79">
        <f ca="1">SUM(OFFSET('Planificación Cobertura'!T45,0,0,1,$D$1))</f>
        <v>5</v>
      </c>
      <c r="F11" s="90">
        <f ca="1">SUM(OFFSET('Planificación Cobertura'!T46,0,0,1,$D$1))</f>
        <v>5</v>
      </c>
      <c r="G11" s="88">
        <f t="shared" ca="1" si="0"/>
        <v>0.23809523809523808</v>
      </c>
      <c r="H11" s="88">
        <f t="shared" ca="1" si="1"/>
        <v>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83</v>
      </c>
      <c r="E12" s="78">
        <f ca="1">SUM(E13:E19)</f>
        <v>84</v>
      </c>
      <c r="F12" s="91">
        <f ca="1">SUM(F13:F19)</f>
        <v>84</v>
      </c>
      <c r="G12" s="87">
        <f t="shared" ca="1" si="0"/>
        <v>0.41791044776119401</v>
      </c>
      <c r="H12" s="87">
        <f t="shared" ca="1" si="1"/>
        <v>1.0120481927710843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1</v>
      </c>
      <c r="F13" s="90">
        <f ca="1">SUM(OFFSET('Planificación Cobertura'!T73,0,0,1,$D$1))</f>
        <v>1</v>
      </c>
      <c r="G13" s="88">
        <f t="shared" ref="G13" ca="1" si="2">E13/C13</f>
        <v>0.25</v>
      </c>
      <c r="H13" s="88">
        <f t="shared" ref="H13" ca="1" si="3">IFERROR(E13/D13,"-")</f>
        <v>0.25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11</v>
      </c>
      <c r="E14" s="79">
        <f ca="1">SUM(OFFSET('Planificación Cobertura'!T75,0,0,1,$D$1))</f>
        <v>15</v>
      </c>
      <c r="F14" s="90">
        <f ca="1">SUM(OFFSET('Planificación Cobertura'!T76,0,0,1,$D$1))</f>
        <v>15</v>
      </c>
      <c r="G14" s="88">
        <f t="shared" ca="1" si="0"/>
        <v>0.51724137931034486</v>
      </c>
      <c r="H14" s="88">
        <f t="shared" ca="1" si="1"/>
        <v>1.3636363636363635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9</v>
      </c>
      <c r="E15" s="79">
        <f ca="1">SUM(OFFSET('Planificación Cobertura'!T78,0,0,1,$D$1))</f>
        <v>6</v>
      </c>
      <c r="F15" s="90">
        <f ca="1">SUM(OFFSET('Planificación Cobertura'!T79,0,0,1,$D$1))</f>
        <v>6</v>
      </c>
      <c r="G15" s="88">
        <f t="shared" ca="1" si="0"/>
        <v>0.2608695652173913</v>
      </c>
      <c r="H15" s="88">
        <f t="shared" ca="1" si="1"/>
        <v>0.66666666666666663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4</v>
      </c>
      <c r="E16" s="79">
        <f ca="1">SUM(OFFSET('Planificación Cobertura'!T81,0,0,1,$D$1))</f>
        <v>4</v>
      </c>
      <c r="F16" s="90">
        <f ca="1">SUM(OFFSET('Planificación Cobertura'!T82,0,0,1,$D$1))</f>
        <v>4</v>
      </c>
      <c r="G16" s="88">
        <f t="shared" ca="1" si="0"/>
        <v>0.5714285714285714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7</v>
      </c>
      <c r="E17" s="79">
        <f ca="1">SUM(OFFSET('Planificación Cobertura'!T84,0,0,1,$D$1))</f>
        <v>5</v>
      </c>
      <c r="F17" s="90">
        <f ca="1">SUM(OFFSET('Planificación Cobertura'!T85,0,0,1,$D$1))</f>
        <v>5</v>
      </c>
      <c r="G17" s="88">
        <f t="shared" ca="1" si="0"/>
        <v>0.27777777777777779</v>
      </c>
      <c r="H17" s="88">
        <f t="shared" ca="1" si="1"/>
        <v>0.7142857142857143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48</v>
      </c>
      <c r="E19" s="79">
        <f ca="1">SUM(OFFSET('Planificación Cobertura'!T90,0,0,1,$D$1))</f>
        <v>51</v>
      </c>
      <c r="F19" s="90">
        <f ca="1">SUM(OFFSET('Planificación Cobertura'!T91,0,0,1,$D$1))</f>
        <v>51</v>
      </c>
      <c r="G19" s="88">
        <f t="shared" ca="1" si="0"/>
        <v>0.43220338983050849</v>
      </c>
      <c r="H19" s="88">
        <f t="shared" ca="1" si="1"/>
        <v>1.0625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475</v>
      </c>
      <c r="E20" s="78">
        <f ca="1">SUM(E21:E26)</f>
        <v>675</v>
      </c>
      <c r="F20" s="91">
        <f ca="1">SUM(F21:F26)</f>
        <v>665</v>
      </c>
      <c r="G20" s="87">
        <f t="shared" ca="1" si="0"/>
        <v>0.35248041775456918</v>
      </c>
      <c r="H20" s="87">
        <f t="shared" ca="1" si="1"/>
        <v>1.4210526315789473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2</v>
      </c>
      <c r="E21" s="79">
        <f ca="1">SUM(OFFSET('Planificación Cobertura'!T12,0,0,1,$D$1))</f>
        <v>1</v>
      </c>
      <c r="F21" s="90">
        <f ca="1">SUM(OFFSET('Planificación Cobertura'!T13,0,0,1,$D$1))</f>
        <v>1</v>
      </c>
      <c r="G21" s="88">
        <f t="shared" ca="1" si="0"/>
        <v>0.16666666666666666</v>
      </c>
      <c r="H21" s="88">
        <f t="shared" ca="1" si="1"/>
        <v>0.5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368</v>
      </c>
      <c r="E22" s="79">
        <f ca="1">SUM(OFFSET('Planificación Cobertura'!T15,0,0,1,$D$1))</f>
        <v>538</v>
      </c>
      <c r="F22" s="90">
        <f ca="1">SUM(OFFSET('Planificación Cobertura'!T16,0,0,1,$D$1))</f>
        <v>528</v>
      </c>
      <c r="G22" s="88">
        <f t="shared" ca="1" si="0"/>
        <v>0.3516339869281046</v>
      </c>
      <c r="H22" s="88">
        <f t="shared" ca="1" si="1"/>
        <v>1.4619565217391304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16</v>
      </c>
      <c r="E23" s="79">
        <f ca="1">SUM(OFFSET('Planificación Cobertura'!T18,0,0,1,$D$1))</f>
        <v>26</v>
      </c>
      <c r="F23" s="90">
        <f ca="1">SUM(OFFSET('Planificación Cobertura'!T19,0,0,1,$D$1))</f>
        <v>26</v>
      </c>
      <c r="G23" s="88">
        <f t="shared" ca="1" si="0"/>
        <v>0.27368421052631581</v>
      </c>
      <c r="H23" s="88">
        <f t="shared" ca="1" si="1"/>
        <v>1.625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51</v>
      </c>
      <c r="E24" s="79">
        <f ca="1">SUM(OFFSET('Planificación Cobertura'!T21,0,0,1,$D$1))</f>
        <v>69</v>
      </c>
      <c r="F24" s="90">
        <f ca="1">SUM(OFFSET('Planificación Cobertura'!T22,0,0,1,$D$1))</f>
        <v>69</v>
      </c>
      <c r="G24" s="88">
        <f t="shared" ca="1" si="0"/>
        <v>0.40116279069767441</v>
      </c>
      <c r="H24" s="88">
        <f t="shared" ca="1" si="1"/>
        <v>1.3529411764705883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12</v>
      </c>
      <c r="E25" s="79">
        <f ca="1">SUM(OFFSET('Planificación Cobertura'!T24,0,0,1,$D$1))</f>
        <v>8</v>
      </c>
      <c r="F25" s="90">
        <f ca="1">SUM(OFFSET('Planificación Cobertura'!T25,0,0,1,$D$1))</f>
        <v>8</v>
      </c>
      <c r="G25" s="88">
        <f t="shared" ca="1" si="0"/>
        <v>0.2857142857142857</v>
      </c>
      <c r="H25" s="88">
        <f t="shared" ca="1" si="1"/>
        <v>0.66666666666666663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26</v>
      </c>
      <c r="E26" s="79">
        <f ca="1">SUM(OFFSET('Planificación Cobertura'!T27,0,0,1,$D$1))</f>
        <v>33</v>
      </c>
      <c r="F26" s="90">
        <f ca="1">SUM(OFFSET('Planificación Cobertura'!T28,0,0,1,$D$1))</f>
        <v>33</v>
      </c>
      <c r="G26" s="88">
        <f t="shared" ca="1" si="0"/>
        <v>0.39285714285714285</v>
      </c>
      <c r="H26" s="88">
        <f t="shared" ca="1" si="1"/>
        <v>1.2692307692307692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118</v>
      </c>
      <c r="E27" s="78">
        <f ca="1">SUM(E28:E33)</f>
        <v>126</v>
      </c>
      <c r="F27" s="91">
        <f ca="1">SUM(F28:F33)</f>
        <v>125</v>
      </c>
      <c r="G27" s="87">
        <f t="shared" ca="1" si="0"/>
        <v>0.24609375</v>
      </c>
      <c r="H27" s="87">
        <f t="shared" ca="1" si="1"/>
        <v>1.0677966101694916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63</v>
      </c>
      <c r="E28" s="79">
        <f ca="1">SUM(OFFSET('Planificación Cobertura'!T51,0,0,1,$D$1))</f>
        <v>61</v>
      </c>
      <c r="F28" s="90">
        <f ca="1">SUM(OFFSET('Planificación Cobertura'!T52,0,0,1,$D$1))</f>
        <v>61</v>
      </c>
      <c r="G28" s="88">
        <f t="shared" ca="1" si="0"/>
        <v>0.23735408560311283</v>
      </c>
      <c r="H28" s="88">
        <f t="shared" ca="1" si="1"/>
        <v>0.96825396825396826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4</v>
      </c>
      <c r="F29" s="90">
        <f ca="1">SUM(OFFSET('Planificación Cobertura'!T55,0,0,1,$D$1))</f>
        <v>4</v>
      </c>
      <c r="G29" s="88">
        <f t="shared" ca="1" si="0"/>
        <v>0.25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37</v>
      </c>
      <c r="E30" s="79">
        <f ca="1">SUM(OFFSET('Planificación Cobertura'!T57,0,0,1,$D$1))</f>
        <v>47</v>
      </c>
      <c r="F30" s="90">
        <f ca="1">SUM(OFFSET('Planificación Cobertura'!T58,0,0,1,$D$1))</f>
        <v>46</v>
      </c>
      <c r="G30" s="88">
        <f t="shared" ca="1" si="0"/>
        <v>0.27976190476190477</v>
      </c>
      <c r="H30" s="88">
        <f t="shared" ca="1" si="1"/>
        <v>1.2702702702702702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14</v>
      </c>
      <c r="E31" s="79">
        <f ca="1">SUM(OFFSET('Planificación Cobertura'!T60,0,0,1,$D$1))</f>
        <v>9</v>
      </c>
      <c r="F31" s="90">
        <f ca="1">SUM(OFFSET('Planificación Cobertura'!T61,0,0,1,$D$1))</f>
        <v>9</v>
      </c>
      <c r="G31" s="88">
        <f t="shared" ca="1" si="0"/>
        <v>0.1875</v>
      </c>
      <c r="H31" s="88">
        <f t="shared" ca="1" si="1"/>
        <v>0.6428571428571429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4</v>
      </c>
      <c r="F32" s="90">
        <f ca="1">SUM(OFFSET('Planificación Cobertura'!T64,0,0,1,$D$1))</f>
        <v>4</v>
      </c>
      <c r="G32" s="88">
        <f t="shared" ca="1" si="0"/>
        <v>0.4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4</v>
      </c>
      <c r="E33" s="79">
        <f ca="1">SUM(OFFSET('Planificación Cobertura'!T66,0,0,1,$D$1))</f>
        <v>1</v>
      </c>
      <c r="F33" s="90">
        <f ca="1">SUM(OFFSET('Planificación Cobertura'!T67,0,0,1,$D$1))</f>
        <v>1</v>
      </c>
      <c r="G33" s="88">
        <f t="shared" ca="1" si="0"/>
        <v>7.6923076923076927E-2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1286</v>
      </c>
      <c r="E34" s="80">
        <f ca="1">SUM(E6,E12,E20,E27)</f>
        <v>1430</v>
      </c>
      <c r="F34" s="92">
        <f ca="1">SUM(F6,F12,F20,F27)</f>
        <v>1402</v>
      </c>
      <c r="G34" s="99">
        <f t="shared" ca="1" si="0"/>
        <v>0.32633500684618894</v>
      </c>
      <c r="H34" s="99">
        <f t="shared" ref="H34" ca="1" si="4">E34/D34</f>
        <v>1.1119751166407466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5" t="s">
        <v>1504</v>
      </c>
      <c r="C6" s="226"/>
      <c r="D6" s="226"/>
      <c r="E6" s="226"/>
      <c r="F6" s="226"/>
      <c r="G6" s="226"/>
      <c r="H6" s="226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0</v>
      </c>
      <c r="F17" s="103">
        <f t="shared" ref="F17" si="12">SUM(F43,F71,F99,F128)</f>
        <v>0</v>
      </c>
      <c r="G17" s="106">
        <f t="shared" si="5"/>
        <v>1430</v>
      </c>
      <c r="H17" s="106">
        <f t="shared" si="2"/>
        <v>0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1430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1430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1430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1430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1430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1430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1430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1430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1430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1430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1430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1430</v>
      </c>
      <c r="H29" s="106">
        <f t="shared" si="2"/>
        <v>0</v>
      </c>
    </row>
    <row r="32" spans="2:23" ht="32.25" customHeight="1" x14ac:dyDescent="0.3">
      <c r="B32" s="223" t="s">
        <v>1508</v>
      </c>
      <c r="C32" s="224"/>
      <c r="D32" s="224"/>
      <c r="E32" s="224"/>
      <c r="F32" s="224"/>
      <c r="G32" s="224"/>
      <c r="H32" s="224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387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456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548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665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0</v>
      </c>
      <c r="F43" s="107">
        <f>'Planificación Cobertura'!AC31</f>
        <v>0</v>
      </c>
      <c r="G43" s="106">
        <f t="shared" si="26"/>
        <v>675</v>
      </c>
      <c r="H43" s="106">
        <f t="shared" si="27"/>
        <v>665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675</v>
      </c>
      <c r="H44" s="106">
        <f t="shared" si="27"/>
        <v>665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675</v>
      </c>
      <c r="H45" s="106">
        <f t="shared" si="27"/>
        <v>665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675</v>
      </c>
      <c r="H46" s="106">
        <f t="shared" si="27"/>
        <v>665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675</v>
      </c>
      <c r="H47" s="106">
        <f t="shared" si="27"/>
        <v>665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675</v>
      </c>
      <c r="H48" s="106">
        <f t="shared" si="27"/>
        <v>665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675</v>
      </c>
      <c r="H49" s="106">
        <f t="shared" si="27"/>
        <v>665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675</v>
      </c>
      <c r="H50" s="106">
        <f t="shared" si="27"/>
        <v>665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675</v>
      </c>
      <c r="H51" s="106">
        <f t="shared" si="27"/>
        <v>665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675</v>
      </c>
      <c r="H52" s="106">
        <f t="shared" si="27"/>
        <v>665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675</v>
      </c>
      <c r="H53" s="106">
        <f t="shared" si="27"/>
        <v>665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675</v>
      </c>
      <c r="H54" s="106">
        <f t="shared" si="27"/>
        <v>665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675</v>
      </c>
      <c r="H55" s="106">
        <f t="shared" si="27"/>
        <v>665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5" t="s">
        <v>1509</v>
      </c>
      <c r="C60" s="226"/>
      <c r="D60" s="226"/>
      <c r="E60" s="226"/>
      <c r="F60" s="226"/>
      <c r="G60" s="226"/>
      <c r="H60" s="226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0</v>
      </c>
      <c r="F71" s="107">
        <f>'Planificación Cobertura'!AC49</f>
        <v>0</v>
      </c>
      <c r="G71" s="106">
        <f t="shared" si="29"/>
        <v>545</v>
      </c>
      <c r="H71" s="106">
        <f t="shared" si="30"/>
        <v>528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545</v>
      </c>
      <c r="H72" s="106">
        <f t="shared" si="30"/>
        <v>528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545</v>
      </c>
      <c r="H73" s="106">
        <f t="shared" si="30"/>
        <v>528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545</v>
      </c>
      <c r="H74" s="106">
        <f t="shared" si="30"/>
        <v>528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545</v>
      </c>
      <c r="H75" s="106">
        <f t="shared" si="30"/>
        <v>528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545</v>
      </c>
      <c r="H76" s="106">
        <f t="shared" si="30"/>
        <v>528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545</v>
      </c>
      <c r="H77" s="106">
        <f t="shared" si="30"/>
        <v>528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545</v>
      </c>
      <c r="H78" s="106">
        <f t="shared" si="30"/>
        <v>528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545</v>
      </c>
      <c r="H79" s="106">
        <f t="shared" si="30"/>
        <v>528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545</v>
      </c>
      <c r="H80" s="106">
        <f t="shared" si="30"/>
        <v>528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545</v>
      </c>
      <c r="H81" s="106">
        <f t="shared" si="30"/>
        <v>528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545</v>
      </c>
      <c r="H82" s="106">
        <f t="shared" si="30"/>
        <v>528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545</v>
      </c>
      <c r="H83" s="106">
        <f t="shared" si="30"/>
        <v>528</v>
      </c>
    </row>
    <row r="88" spans="2:8" ht="28.5" customHeight="1" x14ac:dyDescent="0.3">
      <c r="B88" s="225" t="s">
        <v>1510</v>
      </c>
      <c r="C88" s="226"/>
      <c r="D88" s="226"/>
      <c r="E88" s="226"/>
      <c r="F88" s="226"/>
      <c r="G88" s="226"/>
      <c r="H88" s="226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0</v>
      </c>
      <c r="F99" s="107">
        <f>'Planificación Cobertura'!AC70</f>
        <v>0</v>
      </c>
      <c r="G99" s="106">
        <f t="shared" si="32"/>
        <v>126</v>
      </c>
      <c r="H99" s="106">
        <f t="shared" si="33"/>
        <v>125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126</v>
      </c>
      <c r="H100" s="106">
        <f t="shared" si="33"/>
        <v>125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126</v>
      </c>
      <c r="H101" s="106">
        <f t="shared" si="33"/>
        <v>125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126</v>
      </c>
      <c r="H102" s="106">
        <f t="shared" si="33"/>
        <v>125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126</v>
      </c>
      <c r="H103" s="106">
        <f t="shared" si="33"/>
        <v>125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126</v>
      </c>
      <c r="H104" s="106">
        <f t="shared" si="33"/>
        <v>125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126</v>
      </c>
      <c r="H105" s="106">
        <f t="shared" si="33"/>
        <v>125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126</v>
      </c>
      <c r="H106" s="106">
        <f t="shared" si="33"/>
        <v>125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126</v>
      </c>
      <c r="H107" s="106">
        <f t="shared" si="33"/>
        <v>125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126</v>
      </c>
      <c r="H108" s="106">
        <f t="shared" si="33"/>
        <v>125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126</v>
      </c>
      <c r="H109" s="106">
        <f t="shared" si="33"/>
        <v>125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126</v>
      </c>
      <c r="H110" s="106">
        <f t="shared" si="33"/>
        <v>125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126</v>
      </c>
      <c r="H111" s="106">
        <f t="shared" si="33"/>
        <v>125</v>
      </c>
    </row>
    <row r="117" spans="2:8" ht="36" customHeight="1" x14ac:dyDescent="0.3">
      <c r="B117" s="225" t="s">
        <v>1511</v>
      </c>
      <c r="C117" s="226"/>
      <c r="D117" s="226"/>
      <c r="E117" s="226"/>
      <c r="F117" s="226"/>
      <c r="G117" s="226"/>
      <c r="H117" s="226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0</v>
      </c>
      <c r="F128" s="107">
        <f>'Planificación Cobertura'!AC94</f>
        <v>0</v>
      </c>
      <c r="G128" s="106">
        <f t="shared" si="35"/>
        <v>84</v>
      </c>
      <c r="H128" s="106">
        <f t="shared" si="36"/>
        <v>84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84</v>
      </c>
      <c r="H129" s="106">
        <f t="shared" si="36"/>
        <v>84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84</v>
      </c>
      <c r="H130" s="106">
        <f t="shared" si="36"/>
        <v>84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84</v>
      </c>
      <c r="H131" s="106">
        <f t="shared" si="36"/>
        <v>84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84</v>
      </c>
      <c r="H132" s="106">
        <f t="shared" si="36"/>
        <v>84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84</v>
      </c>
      <c r="H133" s="106">
        <f t="shared" si="36"/>
        <v>84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84</v>
      </c>
      <c r="H134" s="106">
        <f t="shared" si="36"/>
        <v>84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84</v>
      </c>
      <c r="H135" s="106">
        <f t="shared" si="36"/>
        <v>84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84</v>
      </c>
      <c r="H136" s="106">
        <f t="shared" si="36"/>
        <v>84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84</v>
      </c>
      <c r="H137" s="106">
        <f t="shared" si="36"/>
        <v>84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84</v>
      </c>
      <c r="H138" s="106">
        <f t="shared" si="36"/>
        <v>84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84</v>
      </c>
      <c r="H139" s="106">
        <f t="shared" si="36"/>
        <v>84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84</v>
      </c>
      <c r="H140" s="106">
        <f t="shared" si="36"/>
        <v>84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B45" activePane="bottomRight" state="frozen"/>
      <selection pane="topRight" activeCell="C1" sqref="C1"/>
      <selection pane="bottomLeft" activeCell="A11" sqref="A11"/>
      <selection pane="bottomRight" activeCell="AB70" sqref="AB70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6" t="s">
        <v>1415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6" t="s">
        <v>1416</v>
      </c>
      <c r="B2" s="186"/>
      <c r="C2" s="186"/>
      <c r="D2" s="186"/>
      <c r="E2" s="186"/>
      <c r="F2" s="186"/>
      <c r="G2" s="186"/>
      <c r="H2" s="186"/>
      <c r="I2" s="186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7" t="s">
        <v>1417</v>
      </c>
      <c r="B4" s="190" t="s">
        <v>1418</v>
      </c>
      <c r="C4" s="193" t="s">
        <v>1419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199" t="s">
        <v>1420</v>
      </c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200"/>
      <c r="AP4" s="172" t="s">
        <v>1421</v>
      </c>
      <c r="AQ4" s="42"/>
      <c r="AR4" s="10"/>
    </row>
    <row r="5" spans="1:44" ht="30.75" thickBot="1" x14ac:dyDescent="0.35">
      <c r="A5" s="188"/>
      <c r="B5" s="191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175" t="s">
        <v>1422</v>
      </c>
      <c r="T5" s="177">
        <v>44713</v>
      </c>
      <c r="U5" s="178"/>
      <c r="V5" s="178"/>
      <c r="W5" s="179"/>
      <c r="X5" s="43" t="s">
        <v>1548</v>
      </c>
      <c r="Y5" s="180">
        <v>44743</v>
      </c>
      <c r="Z5" s="181"/>
      <c r="AA5" s="181"/>
      <c r="AB5" s="181"/>
      <c r="AC5" s="180">
        <v>44774</v>
      </c>
      <c r="AD5" s="181"/>
      <c r="AE5" s="181"/>
      <c r="AF5" s="182"/>
      <c r="AG5" s="44" t="s">
        <v>1549</v>
      </c>
      <c r="AH5" s="180">
        <v>44805</v>
      </c>
      <c r="AI5" s="181"/>
      <c r="AJ5" s="182"/>
      <c r="AK5" s="44" t="s">
        <v>1561</v>
      </c>
      <c r="AL5" s="180">
        <v>44835</v>
      </c>
      <c r="AM5" s="181"/>
      <c r="AN5" s="181"/>
      <c r="AO5" s="182"/>
      <c r="AP5" s="173"/>
      <c r="AQ5" s="42"/>
      <c r="AR5" s="10"/>
    </row>
    <row r="6" spans="1:44" ht="17.25" thickBot="1" x14ac:dyDescent="0.35">
      <c r="A6" s="188"/>
      <c r="B6" s="191"/>
      <c r="C6" s="201" t="s">
        <v>1423</v>
      </c>
      <c r="D6" s="202"/>
      <c r="E6" s="203"/>
      <c r="F6" s="201" t="s">
        <v>1388</v>
      </c>
      <c r="G6" s="202"/>
      <c r="H6" s="203"/>
      <c r="I6" s="201" t="s">
        <v>1390</v>
      </c>
      <c r="J6" s="202"/>
      <c r="K6" s="203"/>
      <c r="L6" s="201" t="s">
        <v>1389</v>
      </c>
      <c r="M6" s="202"/>
      <c r="N6" s="203"/>
      <c r="O6" s="201" t="s">
        <v>1391</v>
      </c>
      <c r="P6" s="202"/>
      <c r="Q6" s="203"/>
      <c r="R6" s="204" t="s">
        <v>1424</v>
      </c>
      <c r="S6" s="176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3"/>
      <c r="AQ6" s="42"/>
      <c r="AR6" s="10"/>
    </row>
    <row r="7" spans="1:44" ht="80.25" customHeight="1" thickBot="1" x14ac:dyDescent="0.35">
      <c r="A7" s="189"/>
      <c r="B7" s="192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5"/>
      <c r="S7" s="176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4"/>
      <c r="AQ7" s="42"/>
      <c r="AR7" s="10"/>
    </row>
    <row r="8" spans="1:44" ht="16.5" customHeight="1" x14ac:dyDescent="0.3">
      <c r="A8" s="208" t="s">
        <v>1461</v>
      </c>
      <c r="B8" s="209"/>
      <c r="C8" s="183">
        <f t="shared" ref="C8:R8" si="0">C47+C92+C29+C68</f>
        <v>52</v>
      </c>
      <c r="D8" s="183">
        <f t="shared" si="0"/>
        <v>28</v>
      </c>
      <c r="E8" s="183">
        <f t="shared" si="0"/>
        <v>72</v>
      </c>
      <c r="F8" s="183">
        <f t="shared" si="0"/>
        <v>32</v>
      </c>
      <c r="G8" s="183">
        <f t="shared" si="0"/>
        <v>81</v>
      </c>
      <c r="H8" s="183">
        <f t="shared" si="0"/>
        <v>659</v>
      </c>
      <c r="I8" s="183">
        <f t="shared" si="0"/>
        <v>63</v>
      </c>
      <c r="J8" s="183">
        <f t="shared" si="0"/>
        <v>76</v>
      </c>
      <c r="K8" s="183">
        <f t="shared" si="0"/>
        <v>105</v>
      </c>
      <c r="L8" s="183">
        <f t="shared" si="0"/>
        <v>19</v>
      </c>
      <c r="M8" s="183">
        <f t="shared" si="0"/>
        <v>286</v>
      </c>
      <c r="N8" s="183">
        <f t="shared" si="0"/>
        <v>1440</v>
      </c>
      <c r="O8" s="183">
        <f t="shared" si="0"/>
        <v>445</v>
      </c>
      <c r="P8" s="183">
        <f t="shared" si="0"/>
        <v>372</v>
      </c>
      <c r="Q8" s="183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0"/>
      <c r="B9" s="21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0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1126</v>
      </c>
      <c r="AQ9" s="42"/>
    </row>
    <row r="10" spans="1:44" x14ac:dyDescent="0.3">
      <c r="A10" s="210"/>
      <c r="B10" s="211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1096</v>
      </c>
      <c r="AQ10" s="42"/>
    </row>
    <row r="11" spans="1:44" x14ac:dyDescent="0.3">
      <c r="A11" s="206" t="s">
        <v>1361</v>
      </c>
      <c r="B11" s="154" t="s">
        <v>1465</v>
      </c>
      <c r="C11" s="157">
        <v>0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2</v>
      </c>
      <c r="N11" s="157">
        <v>0</v>
      </c>
      <c r="O11" s="157">
        <v>1</v>
      </c>
      <c r="P11" s="157">
        <v>2</v>
      </c>
      <c r="Q11" s="157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6"/>
      <c r="B12" s="155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0</v>
      </c>
      <c r="AQ12" s="49"/>
      <c r="AR12" s="37"/>
    </row>
    <row r="13" spans="1:44" x14ac:dyDescent="0.3">
      <c r="A13" s="206"/>
      <c r="B13" s="156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0</v>
      </c>
      <c r="AQ13" s="95"/>
      <c r="AR13" s="37"/>
    </row>
    <row r="14" spans="1:44" x14ac:dyDescent="0.3">
      <c r="A14" s="206"/>
      <c r="B14" s="154" t="s">
        <v>1466</v>
      </c>
      <c r="C14" s="157">
        <v>3</v>
      </c>
      <c r="D14" s="157">
        <v>5</v>
      </c>
      <c r="E14" s="157">
        <v>3</v>
      </c>
      <c r="F14" s="157">
        <v>7</v>
      </c>
      <c r="G14" s="157">
        <v>24</v>
      </c>
      <c r="H14" s="157">
        <v>268</v>
      </c>
      <c r="I14" s="157">
        <v>21</v>
      </c>
      <c r="J14" s="157">
        <v>29</v>
      </c>
      <c r="K14" s="157">
        <v>39</v>
      </c>
      <c r="L14" s="157">
        <v>6</v>
      </c>
      <c r="M14" s="157">
        <v>95</v>
      </c>
      <c r="N14" s="157">
        <v>534</v>
      </c>
      <c r="O14" s="157">
        <v>128</v>
      </c>
      <c r="P14" s="157">
        <v>130</v>
      </c>
      <c r="Q14" s="157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6"/>
      <c r="B15" s="155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379</v>
      </c>
      <c r="AQ15" s="50"/>
      <c r="AR15" s="37"/>
    </row>
    <row r="16" spans="1:44" x14ac:dyDescent="0.3">
      <c r="A16" s="206"/>
      <c r="B16" s="156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369</v>
      </c>
      <c r="AQ16" s="97"/>
      <c r="AR16" s="37"/>
    </row>
    <row r="17" spans="1:44" x14ac:dyDescent="0.3">
      <c r="A17" s="206"/>
      <c r="B17" s="154" t="s">
        <v>1467</v>
      </c>
      <c r="C17" s="157">
        <v>0</v>
      </c>
      <c r="D17" s="157">
        <v>0</v>
      </c>
      <c r="E17" s="157">
        <v>0</v>
      </c>
      <c r="F17" s="157">
        <v>0</v>
      </c>
      <c r="G17" s="157">
        <v>1</v>
      </c>
      <c r="H17" s="157">
        <v>13</v>
      </c>
      <c r="I17" s="157">
        <v>1</v>
      </c>
      <c r="J17" s="157">
        <v>1</v>
      </c>
      <c r="K17" s="157">
        <v>0</v>
      </c>
      <c r="L17" s="157">
        <v>0</v>
      </c>
      <c r="M17" s="157">
        <v>11</v>
      </c>
      <c r="N17" s="157">
        <v>55</v>
      </c>
      <c r="O17" s="157">
        <v>8</v>
      </c>
      <c r="P17" s="157">
        <v>4</v>
      </c>
      <c r="Q17" s="157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6"/>
      <c r="B18" s="155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17</v>
      </c>
      <c r="AQ18" s="49"/>
      <c r="AR18" s="37"/>
    </row>
    <row r="19" spans="1:44" x14ac:dyDescent="0.3">
      <c r="A19" s="206"/>
      <c r="B19" s="156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17</v>
      </c>
      <c r="AQ19" s="95"/>
      <c r="AR19" s="37"/>
    </row>
    <row r="20" spans="1:44" x14ac:dyDescent="0.3">
      <c r="A20" s="206"/>
      <c r="B20" s="154" t="s">
        <v>1468</v>
      </c>
      <c r="C20" s="157">
        <v>1</v>
      </c>
      <c r="D20" s="157">
        <v>1</v>
      </c>
      <c r="E20" s="157">
        <v>0</v>
      </c>
      <c r="F20" s="157">
        <v>1</v>
      </c>
      <c r="G20" s="157">
        <v>2</v>
      </c>
      <c r="H20" s="157">
        <v>43</v>
      </c>
      <c r="I20" s="157">
        <v>5</v>
      </c>
      <c r="J20" s="157">
        <v>2</v>
      </c>
      <c r="K20" s="157">
        <v>4</v>
      </c>
      <c r="L20" s="157">
        <v>0</v>
      </c>
      <c r="M20" s="157">
        <v>15</v>
      </c>
      <c r="N20" s="157">
        <v>48</v>
      </c>
      <c r="O20" s="157">
        <v>21</v>
      </c>
      <c r="P20" s="157">
        <v>14</v>
      </c>
      <c r="Q20" s="157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6"/>
      <c r="B21" s="155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45</v>
      </c>
      <c r="AQ21" s="49"/>
      <c r="AR21" s="37"/>
    </row>
    <row r="22" spans="1:44" x14ac:dyDescent="0.3">
      <c r="A22" s="206"/>
      <c r="B22" s="156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45</v>
      </c>
      <c r="AQ22" s="95"/>
      <c r="AR22" s="37"/>
    </row>
    <row r="23" spans="1:44" x14ac:dyDescent="0.3">
      <c r="A23" s="206"/>
      <c r="B23" s="154" t="s">
        <v>1469</v>
      </c>
      <c r="C23" s="157">
        <v>0</v>
      </c>
      <c r="D23" s="157">
        <v>0</v>
      </c>
      <c r="E23" s="157">
        <v>0</v>
      </c>
      <c r="F23" s="157">
        <v>0</v>
      </c>
      <c r="G23" s="157">
        <v>2</v>
      </c>
      <c r="H23" s="157">
        <v>6</v>
      </c>
      <c r="I23" s="157">
        <v>0</v>
      </c>
      <c r="J23" s="157">
        <v>0</v>
      </c>
      <c r="K23" s="157">
        <v>0</v>
      </c>
      <c r="L23" s="157">
        <v>0</v>
      </c>
      <c r="M23" s="157">
        <v>1</v>
      </c>
      <c r="N23" s="157">
        <v>10</v>
      </c>
      <c r="O23" s="157">
        <v>4</v>
      </c>
      <c r="P23" s="157">
        <v>1</v>
      </c>
      <c r="Q23" s="157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6"/>
      <c r="B24" s="15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5</v>
      </c>
      <c r="AQ24" s="49"/>
      <c r="AR24" s="37"/>
    </row>
    <row r="25" spans="1:44" x14ac:dyDescent="0.3">
      <c r="A25" s="206"/>
      <c r="B25" s="15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5</v>
      </c>
      <c r="AQ25" s="95"/>
      <c r="AR25" s="37"/>
    </row>
    <row r="26" spans="1:44" x14ac:dyDescent="0.3">
      <c r="A26" s="206"/>
      <c r="B26" s="169" t="s">
        <v>1470</v>
      </c>
      <c r="C26" s="157">
        <v>1</v>
      </c>
      <c r="D26" s="157">
        <v>0</v>
      </c>
      <c r="E26" s="157">
        <v>0</v>
      </c>
      <c r="F26" s="157">
        <v>2</v>
      </c>
      <c r="G26" s="157">
        <v>2</v>
      </c>
      <c r="H26" s="157">
        <v>15</v>
      </c>
      <c r="I26" s="157">
        <v>3</v>
      </c>
      <c r="J26" s="157">
        <v>0</v>
      </c>
      <c r="K26" s="157">
        <v>0</v>
      </c>
      <c r="L26" s="157">
        <v>1</v>
      </c>
      <c r="M26" s="157">
        <v>7</v>
      </c>
      <c r="N26" s="157">
        <v>43</v>
      </c>
      <c r="O26" s="157">
        <v>4</v>
      </c>
      <c r="P26" s="157">
        <v>2</v>
      </c>
      <c r="Q26" s="157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6"/>
      <c r="B27" s="170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14</v>
      </c>
      <c r="AQ27" s="49"/>
      <c r="AR27" s="37"/>
    </row>
    <row r="28" spans="1:44" x14ac:dyDescent="0.3">
      <c r="A28" s="206"/>
      <c r="B28" s="17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14</v>
      </c>
      <c r="AQ28" s="98"/>
      <c r="AR28" s="37"/>
    </row>
    <row r="29" spans="1:44" x14ac:dyDescent="0.3">
      <c r="A29" s="206"/>
      <c r="B29" s="166" t="s">
        <v>1471</v>
      </c>
      <c r="C29" s="151">
        <f t="shared" ref="C29:R29" si="5">SUM(C11:C28)</f>
        <v>5</v>
      </c>
      <c r="D29" s="151">
        <f t="shared" si="5"/>
        <v>6</v>
      </c>
      <c r="E29" s="151">
        <f t="shared" si="5"/>
        <v>3</v>
      </c>
      <c r="F29" s="151">
        <f t="shared" si="5"/>
        <v>10</v>
      </c>
      <c r="G29" s="151">
        <f t="shared" si="5"/>
        <v>31</v>
      </c>
      <c r="H29" s="151">
        <f t="shared" si="5"/>
        <v>345</v>
      </c>
      <c r="I29" s="151">
        <f t="shared" si="5"/>
        <v>30</v>
      </c>
      <c r="J29" s="151">
        <f t="shared" si="5"/>
        <v>32</v>
      </c>
      <c r="K29" s="151">
        <f t="shared" si="5"/>
        <v>43</v>
      </c>
      <c r="L29" s="151">
        <f t="shared" si="5"/>
        <v>7</v>
      </c>
      <c r="M29" s="151">
        <f t="shared" si="5"/>
        <v>131</v>
      </c>
      <c r="N29" s="151">
        <f t="shared" si="5"/>
        <v>690</v>
      </c>
      <c r="O29" s="151">
        <f t="shared" si="5"/>
        <v>166</v>
      </c>
      <c r="P29" s="151">
        <f t="shared" si="5"/>
        <v>153</v>
      </c>
      <c r="Q29" s="151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6"/>
      <c r="B30" s="16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0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460</v>
      </c>
      <c r="AQ30" s="57">
        <f t="shared" si="7"/>
        <v>0</v>
      </c>
    </row>
    <row r="31" spans="1:44" ht="17.25" thickBot="1" x14ac:dyDescent="0.35">
      <c r="A31" s="207"/>
      <c r="B31" s="16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0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450</v>
      </c>
      <c r="AQ31" s="60">
        <f t="shared" si="8"/>
        <v>0</v>
      </c>
    </row>
    <row r="32" spans="1:44" ht="16.5" customHeight="1" x14ac:dyDescent="0.3">
      <c r="A32" s="160" t="s">
        <v>1472</v>
      </c>
      <c r="B32" s="154" t="s">
        <v>1473</v>
      </c>
      <c r="C32" s="157">
        <v>0</v>
      </c>
      <c r="D32" s="157">
        <v>0</v>
      </c>
      <c r="E32" s="157">
        <v>0</v>
      </c>
      <c r="F32" s="157">
        <v>1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2</v>
      </c>
      <c r="N32" s="157">
        <v>8</v>
      </c>
      <c r="O32" s="157">
        <v>0</v>
      </c>
      <c r="P32" s="157">
        <v>0</v>
      </c>
      <c r="Q32" s="157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1"/>
      <c r="B33" s="15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1</v>
      </c>
      <c r="AQ33" s="51"/>
    </row>
    <row r="34" spans="1:44" x14ac:dyDescent="0.3">
      <c r="A34" s="161"/>
      <c r="B34" s="15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1</v>
      </c>
      <c r="AQ34" s="94"/>
    </row>
    <row r="35" spans="1:44" x14ac:dyDescent="0.3">
      <c r="A35" s="161"/>
      <c r="B35" s="154" t="s">
        <v>1474</v>
      </c>
      <c r="C35" s="157">
        <v>0</v>
      </c>
      <c r="D35" s="157">
        <v>0</v>
      </c>
      <c r="E35" s="157">
        <v>0</v>
      </c>
      <c r="F35" s="157">
        <v>0</v>
      </c>
      <c r="G35" s="157">
        <v>0</v>
      </c>
      <c r="H35" s="157">
        <v>12</v>
      </c>
      <c r="I35" s="157">
        <v>1</v>
      </c>
      <c r="J35" s="157">
        <v>1</v>
      </c>
      <c r="K35" s="157">
        <v>1</v>
      </c>
      <c r="L35" s="157">
        <v>0</v>
      </c>
      <c r="M35" s="157">
        <v>2</v>
      </c>
      <c r="N35" s="157">
        <v>6</v>
      </c>
      <c r="O35" s="157">
        <v>5</v>
      </c>
      <c r="P35" s="157">
        <v>1</v>
      </c>
      <c r="Q35" s="157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1"/>
      <c r="B36" s="155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1</v>
      </c>
      <c r="AQ36" s="51"/>
      <c r="AR36" s="10"/>
    </row>
    <row r="37" spans="1:44" x14ac:dyDescent="0.3">
      <c r="A37" s="161"/>
      <c r="B37" s="156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1</v>
      </c>
      <c r="AQ37" s="94"/>
      <c r="AR37" s="10"/>
    </row>
    <row r="38" spans="1:44" x14ac:dyDescent="0.3">
      <c r="A38" s="161"/>
      <c r="B38" s="154" t="s">
        <v>1475</v>
      </c>
      <c r="C38" s="157">
        <v>1</v>
      </c>
      <c r="D38" s="157">
        <v>0</v>
      </c>
      <c r="E38" s="157">
        <v>1</v>
      </c>
      <c r="F38" s="157">
        <v>0</v>
      </c>
      <c r="G38" s="157">
        <v>0</v>
      </c>
      <c r="H38" s="157">
        <v>8</v>
      </c>
      <c r="I38" s="157">
        <v>1</v>
      </c>
      <c r="J38" s="157">
        <v>0</v>
      </c>
      <c r="K38" s="157">
        <v>1</v>
      </c>
      <c r="L38" s="157">
        <v>0</v>
      </c>
      <c r="M38" s="157">
        <v>2</v>
      </c>
      <c r="N38" s="157">
        <v>21</v>
      </c>
      <c r="O38" s="157">
        <v>7</v>
      </c>
      <c r="P38" s="157">
        <v>6</v>
      </c>
      <c r="Q38" s="157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1"/>
      <c r="B39" s="155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12</v>
      </c>
      <c r="AQ39" s="51"/>
      <c r="AR39" s="10"/>
    </row>
    <row r="40" spans="1:44" x14ac:dyDescent="0.3">
      <c r="A40" s="161"/>
      <c r="B40" s="156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12</v>
      </c>
      <c r="AQ40" s="94"/>
      <c r="AR40" s="10"/>
    </row>
    <row r="41" spans="1:44" x14ac:dyDescent="0.3">
      <c r="A41" s="161"/>
      <c r="B41" s="154" t="s">
        <v>1490</v>
      </c>
      <c r="C41" s="157">
        <v>18</v>
      </c>
      <c r="D41" s="157">
        <v>11</v>
      </c>
      <c r="E41" s="157">
        <v>48</v>
      </c>
      <c r="F41" s="157">
        <v>15</v>
      </c>
      <c r="G41" s="157">
        <v>33</v>
      </c>
      <c r="H41" s="157">
        <v>201</v>
      </c>
      <c r="I41" s="157">
        <v>19</v>
      </c>
      <c r="J41" s="157">
        <v>30</v>
      </c>
      <c r="K41" s="157">
        <v>49</v>
      </c>
      <c r="L41" s="157">
        <v>3</v>
      </c>
      <c r="M41" s="157">
        <v>86</v>
      </c>
      <c r="N41" s="157">
        <v>451</v>
      </c>
      <c r="O41" s="157">
        <v>182</v>
      </c>
      <c r="P41" s="157">
        <v>173</v>
      </c>
      <c r="Q41" s="157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1"/>
      <c r="B42" s="15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475</v>
      </c>
      <c r="AQ42" s="51"/>
      <c r="AR42" s="29"/>
    </row>
    <row r="43" spans="1:44" x14ac:dyDescent="0.3">
      <c r="A43" s="161"/>
      <c r="B43" s="156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456</v>
      </c>
      <c r="AQ43" s="94"/>
      <c r="AR43" s="29"/>
    </row>
    <row r="44" spans="1:44" x14ac:dyDescent="0.3">
      <c r="A44" s="161"/>
      <c r="B44" s="154" t="s">
        <v>1476</v>
      </c>
      <c r="C44" s="157">
        <v>0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2</v>
      </c>
      <c r="K44" s="157">
        <v>0</v>
      </c>
      <c r="L44" s="157">
        <v>0</v>
      </c>
      <c r="M44" s="157">
        <v>0</v>
      </c>
      <c r="N44" s="157">
        <v>7</v>
      </c>
      <c r="O44" s="157">
        <v>7</v>
      </c>
      <c r="P44" s="157">
        <v>3</v>
      </c>
      <c r="Q44" s="157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1"/>
      <c r="B45" s="155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5</v>
      </c>
      <c r="AQ45" s="51"/>
    </row>
    <row r="46" spans="1:44" x14ac:dyDescent="0.3">
      <c r="A46" s="161"/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5</v>
      </c>
      <c r="AQ46" s="94"/>
    </row>
    <row r="47" spans="1:44" ht="16.5" customHeight="1" x14ac:dyDescent="0.3">
      <c r="A47" s="161"/>
      <c r="B47" s="163" t="s">
        <v>1477</v>
      </c>
      <c r="C47" s="151">
        <f t="shared" ref="C47:R47" si="10">SUM(C32:C45)</f>
        <v>19</v>
      </c>
      <c r="D47" s="151">
        <f t="shared" si="10"/>
        <v>11</v>
      </c>
      <c r="E47" s="151">
        <f t="shared" si="10"/>
        <v>49</v>
      </c>
      <c r="F47" s="151">
        <f t="shared" si="10"/>
        <v>16</v>
      </c>
      <c r="G47" s="151">
        <f t="shared" si="10"/>
        <v>33</v>
      </c>
      <c r="H47" s="151">
        <f t="shared" si="10"/>
        <v>221</v>
      </c>
      <c r="I47" s="151">
        <f t="shared" si="10"/>
        <v>21</v>
      </c>
      <c r="J47" s="151">
        <f t="shared" si="10"/>
        <v>33</v>
      </c>
      <c r="K47" s="151">
        <f t="shared" si="10"/>
        <v>51</v>
      </c>
      <c r="L47" s="151">
        <f t="shared" si="10"/>
        <v>3</v>
      </c>
      <c r="M47" s="151">
        <f t="shared" si="10"/>
        <v>92</v>
      </c>
      <c r="N47" s="151">
        <f t="shared" si="10"/>
        <v>493</v>
      </c>
      <c r="O47" s="151">
        <f t="shared" si="10"/>
        <v>201</v>
      </c>
      <c r="P47" s="151">
        <f t="shared" si="10"/>
        <v>183</v>
      </c>
      <c r="Q47" s="151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1"/>
      <c r="B48" s="164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0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494</v>
      </c>
      <c r="AQ48" s="57">
        <f t="shared" si="12"/>
        <v>0</v>
      </c>
    </row>
    <row r="49" spans="1:44" ht="17.25" thickBot="1" x14ac:dyDescent="0.35">
      <c r="A49" s="162"/>
      <c r="B49" s="16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0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475</v>
      </c>
      <c r="AQ49" s="60">
        <f t="shared" si="12"/>
        <v>0</v>
      </c>
    </row>
    <row r="50" spans="1:44" x14ac:dyDescent="0.3">
      <c r="A50" s="212" t="s">
        <v>1363</v>
      </c>
      <c r="B50" s="154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3"/>
      <c r="B51" s="15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53</v>
      </c>
      <c r="AQ51" s="49"/>
      <c r="AR51" s="37"/>
    </row>
    <row r="52" spans="1:44" x14ac:dyDescent="0.3">
      <c r="A52" s="213"/>
      <c r="B52" s="156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53</v>
      </c>
      <c r="AQ52" s="95"/>
      <c r="AR52" s="37"/>
    </row>
    <row r="53" spans="1:44" x14ac:dyDescent="0.3">
      <c r="A53" s="213"/>
      <c r="B53" s="154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3"/>
      <c r="B54" s="155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3</v>
      </c>
      <c r="AQ54" s="52"/>
      <c r="AR54" s="37"/>
    </row>
    <row r="55" spans="1:44" x14ac:dyDescent="0.3">
      <c r="A55" s="213"/>
      <c r="B55" s="156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3</v>
      </c>
      <c r="AQ55" s="95"/>
      <c r="AR55" s="37"/>
    </row>
    <row r="56" spans="1:44" x14ac:dyDescent="0.3">
      <c r="A56" s="213"/>
      <c r="B56" s="154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3"/>
      <c r="B57" s="155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41</v>
      </c>
      <c r="AQ57" s="49"/>
      <c r="AR57" s="37"/>
    </row>
    <row r="58" spans="1:44" x14ac:dyDescent="0.3">
      <c r="A58" s="213"/>
      <c r="B58" s="156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40</v>
      </c>
      <c r="AQ58" s="95"/>
      <c r="AR58" s="37"/>
    </row>
    <row r="59" spans="1:44" x14ac:dyDescent="0.3">
      <c r="A59" s="213"/>
      <c r="B59" s="154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3"/>
      <c r="B60" s="155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8</v>
      </c>
      <c r="AQ60" s="49"/>
      <c r="AR60" s="37"/>
    </row>
    <row r="61" spans="1:44" x14ac:dyDescent="0.3">
      <c r="A61" s="213"/>
      <c r="B61" s="156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8</v>
      </c>
      <c r="AQ61" s="95"/>
      <c r="AR61" s="37"/>
    </row>
    <row r="62" spans="1:44" x14ac:dyDescent="0.3">
      <c r="A62" s="213"/>
      <c r="B62" s="154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3"/>
      <c r="B63" s="155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3"/>
      <c r="B64" s="156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3"/>
      <c r="B65" s="154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3"/>
      <c r="B66" s="15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1</v>
      </c>
      <c r="AQ66" s="51"/>
      <c r="AR66" s="37"/>
    </row>
    <row r="67" spans="1:44" x14ac:dyDescent="0.3">
      <c r="A67" s="213"/>
      <c r="B67" s="156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1</v>
      </c>
      <c r="AQ67" s="94"/>
      <c r="AR67" s="37"/>
    </row>
    <row r="68" spans="1:44" x14ac:dyDescent="0.3">
      <c r="A68" s="213"/>
      <c r="B68" s="215" t="s">
        <v>1484</v>
      </c>
      <c r="C68" s="151">
        <f t="shared" ref="C68:R68" si="14">SUM(C50:C66)</f>
        <v>26</v>
      </c>
      <c r="D68" s="151">
        <f t="shared" si="14"/>
        <v>10</v>
      </c>
      <c r="E68" s="151">
        <f t="shared" si="14"/>
        <v>20</v>
      </c>
      <c r="F68" s="151">
        <f t="shared" si="14"/>
        <v>4</v>
      </c>
      <c r="G68" s="151">
        <f t="shared" si="14"/>
        <v>5</v>
      </c>
      <c r="H68" s="151">
        <f t="shared" si="14"/>
        <v>63</v>
      </c>
      <c r="I68" s="151">
        <f t="shared" si="14"/>
        <v>9</v>
      </c>
      <c r="J68" s="151">
        <f t="shared" si="14"/>
        <v>8</v>
      </c>
      <c r="K68" s="151">
        <f t="shared" si="14"/>
        <v>9</v>
      </c>
      <c r="L68" s="151">
        <f t="shared" si="14"/>
        <v>5</v>
      </c>
      <c r="M68" s="151">
        <f t="shared" si="14"/>
        <v>42</v>
      </c>
      <c r="N68" s="151">
        <f t="shared" si="14"/>
        <v>200</v>
      </c>
      <c r="O68" s="151">
        <f t="shared" si="14"/>
        <v>54</v>
      </c>
      <c r="P68" s="151">
        <f t="shared" si="14"/>
        <v>21</v>
      </c>
      <c r="Q68" s="151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3"/>
      <c r="B69" s="216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0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111</v>
      </c>
      <c r="AQ69" s="57">
        <f t="shared" si="16"/>
        <v>0</v>
      </c>
    </row>
    <row r="70" spans="1:44" ht="17.25" thickBot="1" x14ac:dyDescent="0.35">
      <c r="A70" s="214"/>
      <c r="B70" s="217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0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110</v>
      </c>
      <c r="AQ70" s="60">
        <f t="shared" si="16"/>
        <v>0</v>
      </c>
    </row>
    <row r="71" spans="1:44" x14ac:dyDescent="0.3">
      <c r="A71" s="212" t="s">
        <v>1364</v>
      </c>
      <c r="B71" s="154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3"/>
      <c r="B72" s="155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1</v>
      </c>
      <c r="AQ72" s="49"/>
    </row>
    <row r="73" spans="1:44" x14ac:dyDescent="0.3">
      <c r="A73" s="213"/>
      <c r="B73" s="156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1</v>
      </c>
      <c r="AQ73" s="95"/>
    </row>
    <row r="74" spans="1:44" x14ac:dyDescent="0.3">
      <c r="A74" s="213"/>
      <c r="B74" s="148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3"/>
      <c r="B75" s="149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13</v>
      </c>
      <c r="AQ75" s="49"/>
      <c r="AR75" s="37"/>
    </row>
    <row r="76" spans="1:44" x14ac:dyDescent="0.3">
      <c r="A76" s="213"/>
      <c r="B76" s="15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13</v>
      </c>
      <c r="AQ76" s="95"/>
      <c r="AR76" s="37"/>
    </row>
    <row r="77" spans="1:44" x14ac:dyDescent="0.3">
      <c r="A77" s="213"/>
      <c r="B77" s="148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3"/>
      <c r="B78" s="149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3</v>
      </c>
      <c r="AQ78" s="49"/>
      <c r="AR78" s="37"/>
    </row>
    <row r="79" spans="1:44" x14ac:dyDescent="0.3">
      <c r="A79" s="213"/>
      <c r="B79" s="15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3</v>
      </c>
      <c r="AQ79" s="95"/>
      <c r="AR79" s="37"/>
    </row>
    <row r="80" spans="1:44" x14ac:dyDescent="0.3">
      <c r="A80" s="213"/>
      <c r="B80" s="148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3"/>
      <c r="B81" s="149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4</v>
      </c>
      <c r="AQ81" s="49"/>
      <c r="AR81" s="37"/>
    </row>
    <row r="82" spans="1:44" x14ac:dyDescent="0.3">
      <c r="A82" s="213"/>
      <c r="B82" s="150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4</v>
      </c>
      <c r="AQ82" s="95"/>
      <c r="AR82" s="37"/>
    </row>
    <row r="83" spans="1:44" x14ac:dyDescent="0.3">
      <c r="A83" s="213"/>
      <c r="B83" s="148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3"/>
      <c r="B84" s="149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4</v>
      </c>
      <c r="AQ84" s="49"/>
      <c r="AR84" s="37"/>
    </row>
    <row r="85" spans="1:44" x14ac:dyDescent="0.3">
      <c r="A85" s="213"/>
      <c r="B85" s="150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4</v>
      </c>
      <c r="AQ85" s="95"/>
      <c r="AR85" s="37"/>
    </row>
    <row r="86" spans="1:44" x14ac:dyDescent="0.3">
      <c r="A86" s="213"/>
      <c r="B86" s="148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3"/>
      <c r="B87" s="149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3"/>
      <c r="B88" s="150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3"/>
      <c r="B89" s="220" t="s">
        <v>1491</v>
      </c>
      <c r="C89" s="218">
        <v>0</v>
      </c>
      <c r="D89" s="218">
        <v>0</v>
      </c>
      <c r="E89" s="218">
        <v>0</v>
      </c>
      <c r="F89" s="218">
        <v>0</v>
      </c>
      <c r="G89" s="218">
        <v>9</v>
      </c>
      <c r="H89" s="218">
        <v>20</v>
      </c>
      <c r="I89" s="218">
        <v>2</v>
      </c>
      <c r="J89" s="218">
        <v>3</v>
      </c>
      <c r="K89" s="218">
        <v>1</v>
      </c>
      <c r="L89" s="218">
        <v>1</v>
      </c>
      <c r="M89" s="218">
        <v>14</v>
      </c>
      <c r="N89" s="218">
        <v>40</v>
      </c>
      <c r="O89" s="218">
        <v>13</v>
      </c>
      <c r="P89" s="218">
        <v>2</v>
      </c>
      <c r="Q89" s="21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3"/>
      <c r="B90" s="220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34</v>
      </c>
      <c r="AQ90" s="49"/>
      <c r="AR90" s="37"/>
    </row>
    <row r="91" spans="1:44" x14ac:dyDescent="0.3">
      <c r="A91" s="213"/>
      <c r="B91" s="220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34</v>
      </c>
      <c r="AQ91" s="95"/>
      <c r="AR91" s="37"/>
    </row>
    <row r="92" spans="1:44" x14ac:dyDescent="0.3">
      <c r="A92" s="213"/>
      <c r="B92" s="219" t="s">
        <v>1492</v>
      </c>
      <c r="C92" s="144">
        <f t="shared" ref="C92:Q92" si="18">SUM(C74:C90)</f>
        <v>2</v>
      </c>
      <c r="D92" s="144">
        <f t="shared" si="18"/>
        <v>1</v>
      </c>
      <c r="E92" s="144">
        <f t="shared" si="18"/>
        <v>0</v>
      </c>
      <c r="F92" s="144">
        <f t="shared" si="18"/>
        <v>2</v>
      </c>
      <c r="G92" s="144">
        <f t="shared" si="18"/>
        <v>12</v>
      </c>
      <c r="H92" s="144">
        <f t="shared" si="18"/>
        <v>30</v>
      </c>
      <c r="I92" s="144">
        <f t="shared" si="18"/>
        <v>3</v>
      </c>
      <c r="J92" s="144">
        <f t="shared" si="18"/>
        <v>3</v>
      </c>
      <c r="K92" s="144">
        <f t="shared" si="18"/>
        <v>2</v>
      </c>
      <c r="L92" s="144">
        <f t="shared" si="18"/>
        <v>4</v>
      </c>
      <c r="M92" s="144">
        <f t="shared" si="18"/>
        <v>21</v>
      </c>
      <c r="N92" s="144">
        <f t="shared" si="18"/>
        <v>57</v>
      </c>
      <c r="O92" s="144">
        <f t="shared" si="18"/>
        <v>24</v>
      </c>
      <c r="P92" s="144">
        <f t="shared" si="18"/>
        <v>15</v>
      </c>
      <c r="Q92" s="144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3"/>
      <c r="B93" s="21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0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61</v>
      </c>
      <c r="AQ93" s="75">
        <f t="shared" si="20"/>
        <v>0</v>
      </c>
    </row>
    <row r="94" spans="1:44" ht="17.25" thickBot="1" x14ac:dyDescent="0.35">
      <c r="A94" s="214"/>
      <c r="B94" s="21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0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61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9</v>
      </c>
    </row>
    <row r="2" spans="2:8" x14ac:dyDescent="0.3">
      <c r="C2" s="46"/>
    </row>
    <row r="3" spans="2:8" x14ac:dyDescent="0.3">
      <c r="B3" s="222" t="s">
        <v>0</v>
      </c>
      <c r="C3" s="222" t="s">
        <v>1496</v>
      </c>
      <c r="D3" s="222" t="s">
        <v>1517</v>
      </c>
      <c r="E3" s="222" t="s">
        <v>1498</v>
      </c>
      <c r="F3" s="222" t="s">
        <v>1499</v>
      </c>
      <c r="G3" s="221" t="s">
        <v>1518</v>
      </c>
      <c r="H3" s="221"/>
    </row>
    <row r="4" spans="2:8" x14ac:dyDescent="0.3">
      <c r="B4" s="222"/>
      <c r="C4" s="222"/>
      <c r="D4" s="222"/>
      <c r="E4" s="222"/>
      <c r="F4" s="222"/>
      <c r="G4" s="221"/>
      <c r="H4" s="221"/>
    </row>
    <row r="5" spans="2:8" ht="25.5" x14ac:dyDescent="0.3">
      <c r="B5" s="222"/>
      <c r="C5" s="222"/>
      <c r="D5" s="222"/>
      <c r="E5" s="222"/>
      <c r="F5" s="222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549</v>
      </c>
      <c r="E6" s="78">
        <f ca="1">SUM(E7:E11)</f>
        <v>494</v>
      </c>
      <c r="F6" s="91">
        <f ca="1">SUM(F7:F11)</f>
        <v>475</v>
      </c>
      <c r="G6" s="87">
        <f ca="1">E6/C6</f>
        <v>0.28164196123147095</v>
      </c>
      <c r="H6" s="87">
        <f ca="1">IFERROR(E6/D6,"-")</f>
        <v>0.89981785063752273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5</v>
      </c>
      <c r="E7" s="79">
        <f ca="1">SUM(OFFSET('Planificación Crítica'!T33,0,0,1,$D$1))</f>
        <v>1</v>
      </c>
      <c r="F7" s="90">
        <f ca="1">SUM(OFFSET('Planificación Crítica'!T34,0,0,1,$D$1))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0.2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17</v>
      </c>
      <c r="E8" s="79">
        <f ca="1">SUM(OFFSET('Planificación Crítica'!T36,0,0,1,$D$1))</f>
        <v>1</v>
      </c>
      <c r="F8" s="90">
        <f ca="1">SUM(OFFSET('Planificación Crítica'!T37,0,0,1,$D$1))</f>
        <v>1</v>
      </c>
      <c r="G8" s="88">
        <f t="shared" ca="1" si="0"/>
        <v>3.2258064516129031E-2</v>
      </c>
      <c r="H8" s="88">
        <f t="shared" ca="1" si="1"/>
        <v>5.8823529411764705E-2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22</v>
      </c>
      <c r="E9" s="79">
        <f ca="1">SUM(OFFSET('Planificación Crítica'!T39,0,0,1,$D$1))</f>
        <v>12</v>
      </c>
      <c r="F9" s="90">
        <f ca="1">SUM(OFFSET('Planificación Crítica'!T40,0,0,1,$D$1))</f>
        <v>12</v>
      </c>
      <c r="G9" s="88">
        <f t="shared" ca="1" si="0"/>
        <v>0.23076923076923078</v>
      </c>
      <c r="H9" s="88">
        <f t="shared" ca="1" si="1"/>
        <v>0.54545454545454541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500</v>
      </c>
      <c r="E10" s="79">
        <f ca="1">SUM(OFFSET('Planificación Crítica'!T42,0,0,1,$D$1))</f>
        <v>475</v>
      </c>
      <c r="F10" s="90">
        <f ca="1">SUM(OFFSET('Planificación Crítica'!T43,0,0,1,$D$1))</f>
        <v>456</v>
      </c>
      <c r="G10" s="88">
        <f t="shared" ca="1" si="0"/>
        <v>0.28981086028065894</v>
      </c>
      <c r="H10" s="88">
        <f t="shared" ca="1" si="1"/>
        <v>0.95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5</v>
      </c>
      <c r="E11" s="79">
        <f ca="1">SUM(OFFSET('Planificación Crítica'!T45,0,0,1,$D$1))</f>
        <v>5</v>
      </c>
      <c r="F11" s="90">
        <f ca="1">SUM(OFFSET('Planificación Crítica'!T46,0,0,1,$D$1))</f>
        <v>5</v>
      </c>
      <c r="G11" s="88">
        <f t="shared" ca="1" si="0"/>
        <v>0.23809523809523808</v>
      </c>
      <c r="H11" s="88">
        <f t="shared" ca="1" si="1"/>
        <v>1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45</v>
      </c>
      <c r="E12" s="78">
        <f ca="1">SUM(E13:E19)</f>
        <v>61</v>
      </c>
      <c r="F12" s="91">
        <f ca="1">SUM(F13:F19)</f>
        <v>61</v>
      </c>
      <c r="G12" s="87">
        <f t="shared" ca="1" si="0"/>
        <v>0.30348258706467662</v>
      </c>
      <c r="H12" s="87">
        <f t="shared" ca="1" si="1"/>
        <v>1.3555555555555556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2</v>
      </c>
      <c r="E13" s="79">
        <f ca="1">SUM(OFFSET('Planificación Crítica'!T72,0,0,1,$D$1))</f>
        <v>1</v>
      </c>
      <c r="F13" s="90">
        <f ca="1">SUM(OFFSET('Planificación Crítica'!T73,0,0,1,$D$1))</f>
        <v>1</v>
      </c>
      <c r="G13" s="88">
        <f t="shared" ref="G13" ca="1" si="2">E13/C13</f>
        <v>0.25</v>
      </c>
      <c r="H13" s="88">
        <f t="shared" ref="H13" ca="1" si="3">IFERROR(E13/D13,"-")</f>
        <v>0.5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7</v>
      </c>
      <c r="E14" s="79">
        <f ca="1">SUM(OFFSET('Planificación Crítica'!T75,0,0,1,$D$1))</f>
        <v>13</v>
      </c>
      <c r="F14" s="90">
        <f ca="1">SUM(OFFSET('Planificación Crítica'!T76,0,0,1,$D$1))</f>
        <v>13</v>
      </c>
      <c r="G14" s="88">
        <f t="shared" ca="1" si="0"/>
        <v>0.44827586206896552</v>
      </c>
      <c r="H14" s="88">
        <f t="shared" ca="1" si="1"/>
        <v>1.8571428571428572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5</v>
      </c>
      <c r="E15" s="79">
        <f ca="1">SUM(OFFSET('Planificación Crítica'!T78,0,0,1,$D$1))</f>
        <v>3</v>
      </c>
      <c r="F15" s="90">
        <f ca="1">SUM(OFFSET('Planificación Crítica'!T79,0,0,1,$D$1))</f>
        <v>3</v>
      </c>
      <c r="G15" s="88">
        <f t="shared" ca="1" si="0"/>
        <v>0.13043478260869565</v>
      </c>
      <c r="H15" s="88">
        <f t="shared" ca="1" si="1"/>
        <v>0.6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0</v>
      </c>
      <c r="E16" s="79">
        <f ca="1">SUM(OFFSET('Planificación Crítica'!T81,0,0,1,$D$1))</f>
        <v>4</v>
      </c>
      <c r="F16" s="90">
        <f ca="1">SUM(OFFSET('Planificación Crítica'!T82,0,0,1,$D$1))</f>
        <v>4</v>
      </c>
      <c r="G16" s="88">
        <f t="shared" ca="1" si="0"/>
        <v>0.5714285714285714</v>
      </c>
      <c r="H16" s="88" t="str">
        <f t="shared" ca="1" si="1"/>
        <v>-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5</v>
      </c>
      <c r="E17" s="79">
        <f ca="1">SUM(OFFSET('Planificación Crítica'!T84,0,0,1,$D$1))</f>
        <v>4</v>
      </c>
      <c r="F17" s="90">
        <f ca="1">SUM(OFFSET('Planificación Crítica'!T85,0,0,1,$D$1))</f>
        <v>4</v>
      </c>
      <c r="G17" s="88">
        <f t="shared" ca="1" si="0"/>
        <v>0.22222222222222221</v>
      </c>
      <c r="H17" s="88">
        <f t="shared" ca="1" si="1"/>
        <v>0.8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26</v>
      </c>
      <c r="E19" s="79">
        <f ca="1">SUM(OFFSET('Planificación Crítica'!T90,0,0,1,$D$1))</f>
        <v>34</v>
      </c>
      <c r="F19" s="90">
        <f ca="1">SUM(OFFSET('Planificación Crítica'!T91,0,0,1,$D$1))</f>
        <v>34</v>
      </c>
      <c r="G19" s="88">
        <f t="shared" ca="1" si="0"/>
        <v>0.28813559322033899</v>
      </c>
      <c r="H19" s="88">
        <f t="shared" ca="1" si="1"/>
        <v>1.3076923076923077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405</v>
      </c>
      <c r="E20" s="78">
        <f ca="1">SUM(E21:E26)</f>
        <v>460</v>
      </c>
      <c r="F20" s="91">
        <f ca="1">SUM(F21:F26)</f>
        <v>450</v>
      </c>
      <c r="G20" s="87">
        <f t="shared" ca="1" si="0"/>
        <v>0.24020887728459531</v>
      </c>
      <c r="H20" s="87">
        <f t="shared" ca="1" si="1"/>
        <v>1.1358024691358024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2</v>
      </c>
      <c r="E21" s="79">
        <f ca="1">SUM(OFFSET('Planificación Crítica'!T12,0,0,1,$D$1))</f>
        <v>0</v>
      </c>
      <c r="F21" s="90">
        <f ca="1">SUM(OFFSET('Planificación Crítica'!T13,0,0,1,$D$1))</f>
        <v>0</v>
      </c>
      <c r="G21" s="88">
        <f t="shared" ca="1" si="0"/>
        <v>0</v>
      </c>
      <c r="H21" s="88">
        <f t="shared" ca="1" si="1"/>
        <v>0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335</v>
      </c>
      <c r="E22" s="79">
        <f ca="1">SUM(OFFSET('Planificación Crítica'!T15,0,0,1,$D$1))</f>
        <v>379</v>
      </c>
      <c r="F22" s="90">
        <f ca="1">SUM(OFFSET('Planificación Crítica'!T16,0,0,1,$D$1))</f>
        <v>369</v>
      </c>
      <c r="G22" s="88">
        <f t="shared" ca="1" si="0"/>
        <v>0.2477124183006536</v>
      </c>
      <c r="H22" s="88">
        <f t="shared" ca="1" si="1"/>
        <v>1.1313432835820896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8</v>
      </c>
      <c r="E23" s="79">
        <f ca="1">SUM(OFFSET('Planificación Crítica'!T18,0,0,1,$D$1))</f>
        <v>17</v>
      </c>
      <c r="F23" s="90">
        <f ca="1">SUM(OFFSET('Planificación Crítica'!T19,0,0,1,$D$1))</f>
        <v>17</v>
      </c>
      <c r="G23" s="88">
        <f t="shared" ca="1" si="0"/>
        <v>0.17894736842105263</v>
      </c>
      <c r="H23" s="88">
        <f t="shared" ca="1" si="1"/>
        <v>2.125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32</v>
      </c>
      <c r="E24" s="79">
        <f ca="1">SUM(OFFSET('Planificación Crítica'!T21,0,0,1,$D$1))</f>
        <v>45</v>
      </c>
      <c r="F24" s="90">
        <f ca="1">SUM(OFFSET('Planificación Crítica'!T22,0,0,1,$D$1))</f>
        <v>45</v>
      </c>
      <c r="G24" s="88">
        <f t="shared" ca="1" si="0"/>
        <v>0.26162790697674421</v>
      </c>
      <c r="H24" s="88">
        <f t="shared" ca="1" si="1"/>
        <v>1.40625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9</v>
      </c>
      <c r="E25" s="79">
        <f ca="1">SUM(OFFSET('Planificación Crítica'!T24,0,0,1,$D$1))</f>
        <v>5</v>
      </c>
      <c r="F25" s="90">
        <f ca="1">SUM(OFFSET('Planificación Crítica'!T25,0,0,1,$D$1))</f>
        <v>5</v>
      </c>
      <c r="G25" s="88">
        <f t="shared" ca="1" si="0"/>
        <v>0.17857142857142858</v>
      </c>
      <c r="H25" s="88">
        <f t="shared" ca="1" si="1"/>
        <v>0.55555555555555558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19</v>
      </c>
      <c r="E26" s="79">
        <f ca="1">SUM(OFFSET('Planificación Crítica'!T27,0,0,1,$D$1))</f>
        <v>14</v>
      </c>
      <c r="F26" s="90">
        <f ca="1">SUM(OFFSET('Planificación Crítica'!T28,0,0,1,$D$1))</f>
        <v>14</v>
      </c>
      <c r="G26" s="88">
        <f t="shared" ca="1" si="0"/>
        <v>0.16666666666666666</v>
      </c>
      <c r="H26" s="88">
        <f t="shared" ca="1" si="1"/>
        <v>0.73684210526315785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111</v>
      </c>
      <c r="E27" s="78">
        <f ca="1">SUM(E28:E33)</f>
        <v>111</v>
      </c>
      <c r="F27" s="91">
        <f ca="1">SUM(F28:F33)</f>
        <v>110</v>
      </c>
      <c r="G27" s="87">
        <f t="shared" ca="1" si="0"/>
        <v>0.216796875</v>
      </c>
      <c r="H27" s="87">
        <f t="shared" ca="1" si="1"/>
        <v>1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57</v>
      </c>
      <c r="E28" s="79">
        <f ca="1">SUM(OFFSET('Planificación Crítica'!T51,0,0,1,$D$1))</f>
        <v>53</v>
      </c>
      <c r="F28" s="90">
        <f ca="1">SUM(OFFSET('Planificación Crítica'!T52,0,0,1,$D$1))</f>
        <v>53</v>
      </c>
      <c r="G28" s="88">
        <f t="shared" ca="1" si="0"/>
        <v>0.20622568093385213</v>
      </c>
      <c r="H28" s="88">
        <f t="shared" ca="1" si="1"/>
        <v>0.92982456140350878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3</v>
      </c>
      <c r="F29" s="90">
        <f ca="1">SUM(OFFSET('Planificación Crítica'!T55,0,0,1,$D$1))</f>
        <v>3</v>
      </c>
      <c r="G29" s="88">
        <f t="shared" ca="1" si="0"/>
        <v>0.1875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36</v>
      </c>
      <c r="E30" s="79">
        <f ca="1">SUM(OFFSET('Planificación Crítica'!T57,0,0,1,$D$1))</f>
        <v>41</v>
      </c>
      <c r="F30" s="90">
        <f ca="1">SUM(OFFSET('Planificación Crítica'!T58,0,0,1,$D$1))</f>
        <v>40</v>
      </c>
      <c r="G30" s="88">
        <f t="shared" ca="1" si="0"/>
        <v>0.24404761904761904</v>
      </c>
      <c r="H30" s="88">
        <f t="shared" ca="1" si="1"/>
        <v>1.1388888888888888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14</v>
      </c>
      <c r="E31" s="79">
        <f ca="1">SUM(OFFSET('Planificación Crítica'!T60,0,0,1,$D$1))</f>
        <v>8</v>
      </c>
      <c r="F31" s="90">
        <f ca="1">SUM(OFFSET('Planificación Crítica'!T61,0,0,1,$D$1))</f>
        <v>8</v>
      </c>
      <c r="G31" s="88">
        <f t="shared" ca="1" si="0"/>
        <v>0.16666666666666666</v>
      </c>
      <c r="H31" s="88">
        <f t="shared" ca="1" si="1"/>
        <v>0.5714285714285714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4</v>
      </c>
      <c r="E33" s="79">
        <f ca="1">SUM(OFFSET('Planificación Crítica'!T66,0,0,1,$D$1))</f>
        <v>1</v>
      </c>
      <c r="F33" s="90">
        <f ca="1">SUM(OFFSET('Planificación Crítica'!T67,0,0,1,$D$1))</f>
        <v>1</v>
      </c>
      <c r="G33" s="88">
        <f t="shared" ca="1" si="0"/>
        <v>7.6923076923076927E-2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1110</v>
      </c>
      <c r="E34" s="80">
        <f ca="1">SUM(E6,E12,E20,E27)</f>
        <v>1126</v>
      </c>
      <c r="F34" s="92">
        <f ca="1">SUM(F6,F12,F20,F27)</f>
        <v>1096</v>
      </c>
      <c r="G34" s="99">
        <f t="shared" ca="1" si="0"/>
        <v>0.25696029210406207</v>
      </c>
      <c r="H34" s="99">
        <f t="shared" ref="H34" ca="1" si="4">E34/D34</f>
        <v>1.0144144144144145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5" t="s">
        <v>1545</v>
      </c>
      <c r="C6" s="226"/>
      <c r="D6" s="226"/>
      <c r="E6" s="226"/>
      <c r="F6" s="226"/>
      <c r="G6" s="226"/>
      <c r="H6" s="226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0</v>
      </c>
      <c r="F17" s="107">
        <f t="shared" si="0"/>
        <v>0</v>
      </c>
      <c r="G17" s="106">
        <f t="shared" si="2"/>
        <v>1126</v>
      </c>
      <c r="H17" s="106">
        <f t="shared" si="3"/>
        <v>1096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1126</v>
      </c>
      <c r="H18" s="106">
        <f t="shared" si="3"/>
        <v>1096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1126</v>
      </c>
      <c r="H19" s="106">
        <f t="shared" si="3"/>
        <v>1096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1126</v>
      </c>
      <c r="H20" s="106">
        <f t="shared" si="3"/>
        <v>1096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1126</v>
      </c>
      <c r="H21" s="106">
        <f t="shared" si="3"/>
        <v>1096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1126</v>
      </c>
      <c r="H22" s="106">
        <f t="shared" si="3"/>
        <v>1096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1126</v>
      </c>
      <c r="H23" s="106">
        <f t="shared" si="3"/>
        <v>1096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1126</v>
      </c>
      <c r="H24" s="106">
        <f t="shared" si="3"/>
        <v>1096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1126</v>
      </c>
      <c r="H25" s="106">
        <f t="shared" si="3"/>
        <v>1096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1126</v>
      </c>
      <c r="H26" s="106">
        <f t="shared" si="3"/>
        <v>1096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1126</v>
      </c>
      <c r="H27" s="106">
        <f t="shared" si="3"/>
        <v>1096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1126</v>
      </c>
      <c r="H28" s="106">
        <f t="shared" si="3"/>
        <v>1096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1126</v>
      </c>
      <c r="H29" s="106">
        <f t="shared" si="3"/>
        <v>1096</v>
      </c>
    </row>
    <row r="32" spans="2:15" ht="32.25" customHeight="1" x14ac:dyDescent="0.3">
      <c r="B32" s="225" t="s">
        <v>1544</v>
      </c>
      <c r="C32" s="226"/>
      <c r="D32" s="226"/>
      <c r="E32" s="226"/>
      <c r="F32" s="226"/>
      <c r="G32" s="226"/>
      <c r="H32" s="226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0</v>
      </c>
      <c r="F43" s="107">
        <f>'Planificación Crítica'!AC31</f>
        <v>0</v>
      </c>
      <c r="G43" s="106">
        <f t="shared" si="5"/>
        <v>460</v>
      </c>
      <c r="H43" s="106">
        <f t="shared" si="6"/>
        <v>450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460</v>
      </c>
      <c r="H44" s="106">
        <f t="shared" si="6"/>
        <v>450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460</v>
      </c>
      <c r="H45" s="106">
        <f t="shared" si="6"/>
        <v>450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460</v>
      </c>
      <c r="H46" s="106">
        <f t="shared" si="6"/>
        <v>450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460</v>
      </c>
      <c r="H47" s="106">
        <f t="shared" si="6"/>
        <v>450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460</v>
      </c>
      <c r="H48" s="106">
        <f t="shared" si="6"/>
        <v>450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460</v>
      </c>
      <c r="H49" s="106">
        <f t="shared" si="6"/>
        <v>450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460</v>
      </c>
      <c r="H50" s="106">
        <f t="shared" si="6"/>
        <v>450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460</v>
      </c>
      <c r="H51" s="106">
        <f t="shared" si="6"/>
        <v>450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460</v>
      </c>
      <c r="H52" s="106">
        <f t="shared" si="6"/>
        <v>450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460</v>
      </c>
      <c r="H53" s="106">
        <f t="shared" si="6"/>
        <v>450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460</v>
      </c>
      <c r="H54" s="106">
        <f t="shared" si="6"/>
        <v>450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460</v>
      </c>
      <c r="H55" s="106">
        <f t="shared" si="6"/>
        <v>450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5" t="s">
        <v>1546</v>
      </c>
      <c r="C60" s="226"/>
      <c r="D60" s="226"/>
      <c r="E60" s="226"/>
      <c r="F60" s="226"/>
      <c r="G60" s="226"/>
      <c r="H60" s="226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0</v>
      </c>
      <c r="F71" s="107">
        <f>'Planificación Crítica'!AC49</f>
        <v>0</v>
      </c>
      <c r="G71" s="106">
        <f t="shared" si="8"/>
        <v>494</v>
      </c>
      <c r="H71" s="106">
        <f t="shared" si="9"/>
        <v>475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494</v>
      </c>
      <c r="H72" s="106">
        <f t="shared" si="9"/>
        <v>475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494</v>
      </c>
      <c r="H73" s="106">
        <f t="shared" si="9"/>
        <v>475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494</v>
      </c>
      <c r="H74" s="106">
        <f t="shared" si="9"/>
        <v>475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494</v>
      </c>
      <c r="H75" s="106">
        <f t="shared" si="9"/>
        <v>475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494</v>
      </c>
      <c r="H76" s="106">
        <f t="shared" si="9"/>
        <v>475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494</v>
      </c>
      <c r="H77" s="106">
        <f t="shared" si="9"/>
        <v>475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494</v>
      </c>
      <c r="H78" s="106">
        <f t="shared" si="9"/>
        <v>475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494</v>
      </c>
      <c r="H79" s="106">
        <f t="shared" si="9"/>
        <v>475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494</v>
      </c>
      <c r="H80" s="106">
        <f t="shared" si="9"/>
        <v>475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494</v>
      </c>
      <c r="H81" s="106">
        <f t="shared" si="9"/>
        <v>475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494</v>
      </c>
      <c r="H82" s="106">
        <f t="shared" si="9"/>
        <v>475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494</v>
      </c>
      <c r="H83" s="106">
        <f t="shared" si="9"/>
        <v>475</v>
      </c>
    </row>
    <row r="88" spans="2:8" ht="28.5" customHeight="1" x14ac:dyDescent="0.3">
      <c r="B88" s="225" t="s">
        <v>1547</v>
      </c>
      <c r="C88" s="226"/>
      <c r="D88" s="226"/>
      <c r="E88" s="226"/>
      <c r="F88" s="226"/>
      <c r="G88" s="226"/>
      <c r="H88" s="226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0</v>
      </c>
      <c r="F99" s="107">
        <f>'Planificación Crítica'!AC70</f>
        <v>0</v>
      </c>
      <c r="G99" s="106">
        <f t="shared" si="11"/>
        <v>111</v>
      </c>
      <c r="H99" s="106">
        <f t="shared" si="12"/>
        <v>110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111</v>
      </c>
      <c r="H100" s="106">
        <f t="shared" si="12"/>
        <v>110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111</v>
      </c>
      <c r="H101" s="106">
        <f t="shared" si="12"/>
        <v>110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111</v>
      </c>
      <c r="H102" s="106">
        <f t="shared" si="12"/>
        <v>110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111</v>
      </c>
      <c r="H103" s="106">
        <f t="shared" si="12"/>
        <v>110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111</v>
      </c>
      <c r="H104" s="106">
        <f t="shared" si="12"/>
        <v>110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111</v>
      </c>
      <c r="H105" s="106">
        <f t="shared" si="12"/>
        <v>110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111</v>
      </c>
      <c r="H106" s="106">
        <f t="shared" si="12"/>
        <v>110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111</v>
      </c>
      <c r="H107" s="106">
        <f t="shared" si="12"/>
        <v>110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111</v>
      </c>
      <c r="H108" s="106">
        <f t="shared" si="12"/>
        <v>110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111</v>
      </c>
      <c r="H109" s="106">
        <f t="shared" si="12"/>
        <v>110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111</v>
      </c>
      <c r="H110" s="106">
        <f t="shared" si="12"/>
        <v>110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111</v>
      </c>
      <c r="H111" s="106">
        <f t="shared" si="12"/>
        <v>110</v>
      </c>
    </row>
    <row r="112" spans="2:8" x14ac:dyDescent="0.3">
      <c r="G112" s="46"/>
    </row>
    <row r="117" spans="2:8" ht="36" customHeight="1" x14ac:dyDescent="0.3">
      <c r="B117" s="225" t="s">
        <v>1511</v>
      </c>
      <c r="C117" s="226"/>
      <c r="D117" s="226"/>
      <c r="E117" s="226"/>
      <c r="F117" s="226"/>
      <c r="G117" s="226"/>
      <c r="H117" s="226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0</v>
      </c>
      <c r="F128" s="107">
        <f>'Planificación Crítica'!AC94</f>
        <v>0</v>
      </c>
      <c r="G128" s="106">
        <f t="shared" si="14"/>
        <v>61</v>
      </c>
      <c r="H128" s="106">
        <f t="shared" si="15"/>
        <v>61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61</v>
      </c>
      <c r="H129" s="106">
        <f t="shared" si="15"/>
        <v>61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61</v>
      </c>
      <c r="H130" s="106">
        <f t="shared" si="15"/>
        <v>61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61</v>
      </c>
      <c r="H131" s="106">
        <f t="shared" si="15"/>
        <v>61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61</v>
      </c>
      <c r="H132" s="106">
        <f t="shared" si="15"/>
        <v>61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61</v>
      </c>
      <c r="H133" s="106">
        <f t="shared" si="15"/>
        <v>61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61</v>
      </c>
      <c r="H134" s="106">
        <f t="shared" si="15"/>
        <v>61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61</v>
      </c>
      <c r="H135" s="106">
        <f t="shared" si="15"/>
        <v>61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61</v>
      </c>
      <c r="H136" s="106">
        <f t="shared" si="15"/>
        <v>61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61</v>
      </c>
      <c r="H137" s="106">
        <f t="shared" si="15"/>
        <v>61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61</v>
      </c>
      <c r="H138" s="106">
        <f t="shared" si="15"/>
        <v>61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61</v>
      </c>
      <c r="H139" s="106">
        <f t="shared" si="15"/>
        <v>61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61</v>
      </c>
      <c r="H140" s="106">
        <f t="shared" si="15"/>
        <v>61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R31" sqref="R31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7" t="s">
        <v>0</v>
      </c>
      <c r="B2" s="227" t="s">
        <v>1496</v>
      </c>
      <c r="C2" s="227" t="s">
        <v>1523</v>
      </c>
      <c r="D2" s="227" t="s">
        <v>1524</v>
      </c>
      <c r="E2" s="227" t="s">
        <v>1525</v>
      </c>
      <c r="F2" s="230" t="s">
        <v>1531</v>
      </c>
      <c r="G2" s="230"/>
      <c r="H2" s="230"/>
      <c r="I2" s="230"/>
      <c r="J2" s="230"/>
      <c r="M2" s="227" t="s">
        <v>0</v>
      </c>
      <c r="N2" s="227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0" t="s">
        <v>1531</v>
      </c>
      <c r="V2" s="230"/>
      <c r="W2" s="230"/>
      <c r="X2" s="230"/>
      <c r="Y2" s="230"/>
    </row>
    <row r="3" spans="1:25" ht="29.25" customHeight="1" x14ac:dyDescent="0.3">
      <c r="A3" s="228"/>
      <c r="B3" s="228"/>
      <c r="C3" s="228"/>
      <c r="D3" s="228"/>
      <c r="E3" s="228"/>
      <c r="F3" s="230" t="s">
        <v>1526</v>
      </c>
      <c r="G3" s="230" t="s">
        <v>1527</v>
      </c>
      <c r="H3" s="129" t="s">
        <v>1529</v>
      </c>
      <c r="I3" s="129" t="s">
        <v>1528</v>
      </c>
      <c r="J3" s="129" t="s">
        <v>1530</v>
      </c>
      <c r="M3" s="228"/>
      <c r="N3" s="228"/>
      <c r="O3" s="233"/>
      <c r="P3" s="234"/>
      <c r="Q3" s="233"/>
      <c r="R3" s="234"/>
      <c r="S3" s="233"/>
      <c r="T3" s="234"/>
      <c r="U3" s="230" t="s">
        <v>1526</v>
      </c>
      <c r="V3" s="230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29"/>
      <c r="B4" s="229"/>
      <c r="C4" s="229"/>
      <c r="D4" s="229"/>
      <c r="E4" s="229"/>
      <c r="F4" s="230"/>
      <c r="G4" s="230"/>
      <c r="H4" s="129" t="s">
        <v>1520</v>
      </c>
      <c r="I4" s="129" t="s">
        <v>1519</v>
      </c>
      <c r="J4" s="129" t="s">
        <v>1521</v>
      </c>
      <c r="M4" s="229"/>
      <c r="N4" s="229"/>
      <c r="O4" s="235"/>
      <c r="P4" s="236"/>
      <c r="Q4" s="235"/>
      <c r="R4" s="236"/>
      <c r="S4" s="235"/>
      <c r="T4" s="236"/>
      <c r="U4" s="230"/>
      <c r="V4" s="230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1286</v>
      </c>
      <c r="D5" s="114">
        <f ca="1">SUM(D6:D9)</f>
        <v>1430</v>
      </c>
      <c r="E5" s="114">
        <f ca="1">SUM(E6:E9)</f>
        <v>1402</v>
      </c>
      <c r="F5" s="115">
        <f ca="1">D5/B5</f>
        <v>0.32633500684618894</v>
      </c>
      <c r="G5" s="115">
        <f ca="1">E5/B5</f>
        <v>0.31994523048836149</v>
      </c>
      <c r="H5" s="116">
        <f ca="1">IFERROR(D5/C5,"0,00%")</f>
        <v>1.1119751166407466</v>
      </c>
      <c r="I5" s="116">
        <f ca="1">IFERROR(+E5/C5,"0,00%")</f>
        <v>1.0902021772939348</v>
      </c>
      <c r="J5" s="116">
        <f ca="1">IFERROR(+E5/D5,"0,00%")</f>
        <v>0.98041958041958044</v>
      </c>
      <c r="M5" s="125" t="s">
        <v>1522</v>
      </c>
      <c r="N5" s="126">
        <f>SUM(N6:N9)</f>
        <v>4382</v>
      </c>
      <c r="O5" s="237">
        <f ca="1">SUM(O6:O9)</f>
        <v>1286</v>
      </c>
      <c r="P5" s="238"/>
      <c r="Q5" s="237">
        <f ca="1">SUM(Q6:Q9)</f>
        <v>1430</v>
      </c>
      <c r="R5" s="238"/>
      <c r="S5" s="237">
        <f ca="1">SUM(S6:S9)</f>
        <v>1402</v>
      </c>
      <c r="T5" s="238"/>
      <c r="U5" s="127">
        <f ca="1">Q5/N5</f>
        <v>0.32633500684618894</v>
      </c>
      <c r="V5" s="127">
        <f ca="1">S5/N5</f>
        <v>0.31994523048836149</v>
      </c>
      <c r="W5" s="128">
        <f ca="1">IFERROR(Q5/O5,"0,00%")</f>
        <v>1.1119751166407466</v>
      </c>
      <c r="X5" s="128">
        <f ca="1">IFERROR(+S5/O5,"0,00%")</f>
        <v>1.0902021772939348</v>
      </c>
      <c r="Y5" s="128">
        <f ca="1">IFERROR(+S5/Q5,"0,00%")</f>
        <v>0.98041958041958044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475</v>
      </c>
      <c r="D6" s="118">
        <f ca="1">'Cobertura campo'!E20</f>
        <v>675</v>
      </c>
      <c r="E6" s="119">
        <f ca="1">'Cobertura campo'!F20</f>
        <v>665</v>
      </c>
      <c r="F6" s="120">
        <f ca="1">D6/B6</f>
        <v>0.35248041775456918</v>
      </c>
      <c r="G6" s="120">
        <f ca="1">E6/B6</f>
        <v>0.3472584856396867</v>
      </c>
      <c r="H6" s="121">
        <f ca="1">IFERROR(D6/C6,"0,00%")</f>
        <v>1.4210526315789473</v>
      </c>
      <c r="I6" s="122">
        <f ca="1">IFERROR(+E6/C6,"0,00%")</f>
        <v>1.4</v>
      </c>
      <c r="J6" s="122">
        <f ca="1">IFERROR(+E6/D6,"0,00%")</f>
        <v>0.98518518518518516</v>
      </c>
      <c r="M6" s="117" t="s">
        <v>1361</v>
      </c>
      <c r="N6" s="118">
        <f>B6</f>
        <v>1915</v>
      </c>
      <c r="O6" s="118">
        <f ca="1">C6</f>
        <v>475</v>
      </c>
      <c r="P6" s="123">
        <f ca="1">O6/$O$5</f>
        <v>0.36936236391912908</v>
      </c>
      <c r="Q6" s="118">
        <f ca="1">D6</f>
        <v>675</v>
      </c>
      <c r="R6" s="124">
        <f ca="1">Q6/$Q$5</f>
        <v>0.47202797202797203</v>
      </c>
      <c r="S6" s="119">
        <f ca="1">E6</f>
        <v>665</v>
      </c>
      <c r="T6" s="124">
        <f ca="1">S6/$S$5</f>
        <v>0.47432239657631953</v>
      </c>
      <c r="U6" s="120">
        <f ca="1">Q6/N6</f>
        <v>0.35248041775456918</v>
      </c>
      <c r="V6" s="120">
        <f ca="1">S6/N6</f>
        <v>0.3472584856396867</v>
      </c>
      <c r="W6" s="122">
        <f ca="1">IFERROR(Q6/O6,"0,00%")</f>
        <v>1.4210526315789473</v>
      </c>
      <c r="X6" s="122">
        <f ca="1">IFERROR(+S6/O6,"0,00%")</f>
        <v>1.4</v>
      </c>
      <c r="Y6" s="122">
        <f ca="1">IFERROR(+S6/Q6,"0,00%")</f>
        <v>0.98518518518518516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610</v>
      </c>
      <c r="D7" s="118">
        <f ca="1">'Cobertura campo'!E6</f>
        <v>545</v>
      </c>
      <c r="E7" s="119">
        <f ca="1">'Cobertura campo'!F6</f>
        <v>528</v>
      </c>
      <c r="F7" s="120">
        <f ca="1">D7/B7</f>
        <v>0.31071835803876852</v>
      </c>
      <c r="G7" s="120">
        <f ca="1">E7/B7</f>
        <v>0.30102622576966931</v>
      </c>
      <c r="H7" s="121">
        <f ca="1">IFERROR(D7/C7,"0,00%")</f>
        <v>0.89344262295081966</v>
      </c>
      <c r="I7" s="122">
        <f ca="1">IFERROR(+E7/C7,"0,00%")</f>
        <v>0.86557377049180328</v>
      </c>
      <c r="J7" s="122">
        <f ca="1">IFERROR(+E7/D7,"0,00%")</f>
        <v>0.96880733944954134</v>
      </c>
      <c r="M7" s="117" t="s">
        <v>1362</v>
      </c>
      <c r="N7" s="118">
        <f t="shared" ref="N7:N9" si="0">B7</f>
        <v>1754</v>
      </c>
      <c r="O7" s="118">
        <f t="shared" ref="O7:O9" ca="1" si="1">C7</f>
        <v>610</v>
      </c>
      <c r="P7" s="123">
        <f t="shared" ref="P7:P9" ca="1" si="2">O7/$O$5</f>
        <v>0.47433903576982894</v>
      </c>
      <c r="Q7" s="118">
        <f t="shared" ref="Q7:Q9" ca="1" si="3">D7</f>
        <v>545</v>
      </c>
      <c r="R7" s="124">
        <f t="shared" ref="R7:R9" ca="1" si="4">Q7/$Q$5</f>
        <v>0.38111888111888109</v>
      </c>
      <c r="S7" s="119">
        <f t="shared" ref="S7:S9" ca="1" si="5">E7</f>
        <v>528</v>
      </c>
      <c r="T7" s="124">
        <f t="shared" ref="T7:T9" ca="1" si="6">S7/$S$5</f>
        <v>0.37660485021398005</v>
      </c>
      <c r="U7" s="120">
        <f ca="1">Q7/N7</f>
        <v>0.31071835803876852</v>
      </c>
      <c r="V7" s="120">
        <f ca="1">S7/N7</f>
        <v>0.30102622576966931</v>
      </c>
      <c r="W7" s="122">
        <f ca="1">IFERROR(Q7/O7,"0,00%")</f>
        <v>0.89344262295081966</v>
      </c>
      <c r="X7" s="122">
        <f ca="1">IFERROR(+S7/O7,"0,00%")</f>
        <v>0.86557377049180328</v>
      </c>
      <c r="Y7" s="122">
        <f ca="1">IFERROR(+S7/Q7,"0,00%")</f>
        <v>0.96880733944954134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118</v>
      </c>
      <c r="D8" s="118">
        <f ca="1">'Cobertura campo'!E27</f>
        <v>126</v>
      </c>
      <c r="E8" s="119">
        <f ca="1">'Cobertura campo'!F27</f>
        <v>125</v>
      </c>
      <c r="F8" s="120">
        <f ca="1">D8/B8</f>
        <v>0.24609375</v>
      </c>
      <c r="G8" s="120">
        <f ca="1">E8/B8</f>
        <v>0.244140625</v>
      </c>
      <c r="H8" s="121">
        <f ca="1">IFERROR(D8/C8,"0,00%")</f>
        <v>1.0677966101694916</v>
      </c>
      <c r="I8" s="122">
        <f ca="1">IFERROR(+E8/C8,"0,00%")</f>
        <v>1.0593220338983051</v>
      </c>
      <c r="J8" s="122">
        <f ca="1">IFERROR(+E8/D8,"0,00%")</f>
        <v>0.99206349206349209</v>
      </c>
      <c r="M8" s="117" t="s">
        <v>1363</v>
      </c>
      <c r="N8" s="118">
        <f t="shared" si="0"/>
        <v>512</v>
      </c>
      <c r="O8" s="118">
        <f t="shared" ca="1" si="1"/>
        <v>118</v>
      </c>
      <c r="P8" s="123">
        <f t="shared" ca="1" si="2"/>
        <v>9.1757387247278388E-2</v>
      </c>
      <c r="Q8" s="118">
        <f t="shared" ca="1" si="3"/>
        <v>126</v>
      </c>
      <c r="R8" s="124">
        <f t="shared" ca="1" si="4"/>
        <v>8.8111888111888109E-2</v>
      </c>
      <c r="S8" s="119">
        <f t="shared" ca="1" si="5"/>
        <v>125</v>
      </c>
      <c r="T8" s="124">
        <f t="shared" ca="1" si="6"/>
        <v>8.9158345221112698E-2</v>
      </c>
      <c r="U8" s="120">
        <f ca="1">Q8/N8</f>
        <v>0.24609375</v>
      </c>
      <c r="V8" s="120">
        <f ca="1">S8/N8</f>
        <v>0.244140625</v>
      </c>
      <c r="W8" s="122">
        <f ca="1">IFERROR(Q8/O8,"0,00%")</f>
        <v>1.0677966101694916</v>
      </c>
      <c r="X8" s="122">
        <f ca="1">IFERROR(+S8/O8,"0,00%")</f>
        <v>1.0593220338983051</v>
      </c>
      <c r="Y8" s="122">
        <f ca="1">IFERROR(+S8/Q8,"0,00%")</f>
        <v>0.99206349206349209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83</v>
      </c>
      <c r="D9" s="118">
        <f ca="1">'Cobertura campo'!E12</f>
        <v>84</v>
      </c>
      <c r="E9" s="119">
        <f ca="1">'Cobertura campo'!F12</f>
        <v>84</v>
      </c>
      <c r="F9" s="120">
        <f ca="1">D9/B9</f>
        <v>0.41791044776119401</v>
      </c>
      <c r="G9" s="120">
        <f ca="1">E9/B9</f>
        <v>0.41791044776119401</v>
      </c>
      <c r="H9" s="121">
        <f ca="1">IFERROR(D9/C9,"0,00%")</f>
        <v>1.0120481927710843</v>
      </c>
      <c r="I9" s="122">
        <f ca="1">IFERROR(+E9/C9,"0,00%")</f>
        <v>1.0120481927710843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83</v>
      </c>
      <c r="P9" s="123">
        <f t="shared" ca="1" si="2"/>
        <v>6.4541213063763606E-2</v>
      </c>
      <c r="Q9" s="118">
        <f t="shared" ca="1" si="3"/>
        <v>84</v>
      </c>
      <c r="R9" s="124">
        <f t="shared" ca="1" si="4"/>
        <v>5.8741258741258739E-2</v>
      </c>
      <c r="S9" s="119">
        <f t="shared" ca="1" si="5"/>
        <v>84</v>
      </c>
      <c r="T9" s="124">
        <f t="shared" ca="1" si="6"/>
        <v>5.9914407988587728E-2</v>
      </c>
      <c r="U9" s="120">
        <f ca="1">Q9/N9</f>
        <v>0.41791044776119401</v>
      </c>
      <c r="V9" s="120">
        <f ca="1">S9/N9</f>
        <v>0.41791044776119401</v>
      </c>
      <c r="W9" s="122">
        <f ca="1">IFERROR(Q9/O9,"0,00%")</f>
        <v>1.0120481927710843</v>
      </c>
      <c r="X9" s="122">
        <f ca="1">IFERROR(+S9/O9,"0,00%")</f>
        <v>1.0120481927710843</v>
      </c>
      <c r="Y9" s="122">
        <f ca="1">IFERROR(+S9/Q9,"0,00%")</f>
        <v>1</v>
      </c>
    </row>
    <row r="12" spans="1:25" ht="32.25" customHeight="1" x14ac:dyDescent="0.3">
      <c r="A12" s="227" t="s">
        <v>0</v>
      </c>
      <c r="B12" s="227" t="s">
        <v>1496</v>
      </c>
      <c r="C12" s="227" t="s">
        <v>1533</v>
      </c>
      <c r="D12" s="227" t="s">
        <v>1534</v>
      </c>
      <c r="E12" s="227" t="s">
        <v>1535</v>
      </c>
      <c r="F12" s="230" t="s">
        <v>1536</v>
      </c>
      <c r="G12" s="230"/>
      <c r="H12" s="230"/>
      <c r="I12" s="230"/>
      <c r="J12" s="230"/>
      <c r="M12" s="227" t="s">
        <v>0</v>
      </c>
      <c r="N12" s="227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0" t="s">
        <v>1531</v>
      </c>
      <c r="V12" s="230"/>
      <c r="W12" s="230"/>
      <c r="X12" s="230"/>
      <c r="Y12" s="230"/>
    </row>
    <row r="13" spans="1:25" ht="40.5" customHeight="1" x14ac:dyDescent="0.3">
      <c r="A13" s="228"/>
      <c r="B13" s="228"/>
      <c r="C13" s="228"/>
      <c r="D13" s="228"/>
      <c r="E13" s="228"/>
      <c r="F13" s="230" t="s">
        <v>1537</v>
      </c>
      <c r="G13" s="230" t="s">
        <v>1527</v>
      </c>
      <c r="H13" s="129" t="s">
        <v>1532</v>
      </c>
      <c r="I13" s="129" t="s">
        <v>1538</v>
      </c>
      <c r="J13" s="129" t="s">
        <v>1539</v>
      </c>
      <c r="M13" s="228"/>
      <c r="N13" s="228"/>
      <c r="O13" s="233"/>
      <c r="P13" s="234"/>
      <c r="Q13" s="233"/>
      <c r="R13" s="234"/>
      <c r="S13" s="233"/>
      <c r="T13" s="234"/>
      <c r="U13" s="230" t="s">
        <v>1537</v>
      </c>
      <c r="V13" s="230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29"/>
      <c r="B14" s="229"/>
      <c r="C14" s="229"/>
      <c r="D14" s="229"/>
      <c r="E14" s="229"/>
      <c r="F14" s="230"/>
      <c r="G14" s="230"/>
      <c r="H14" s="129" t="s">
        <v>1540</v>
      </c>
      <c r="I14" s="129" t="s">
        <v>1541</v>
      </c>
      <c r="J14" s="129" t="s">
        <v>1542</v>
      </c>
      <c r="M14" s="229"/>
      <c r="N14" s="229"/>
      <c r="O14" s="235"/>
      <c r="P14" s="236"/>
      <c r="Q14" s="235"/>
      <c r="R14" s="236"/>
      <c r="S14" s="235"/>
      <c r="T14" s="236"/>
      <c r="U14" s="230"/>
      <c r="V14" s="230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1110</v>
      </c>
      <c r="D15" s="114">
        <f ca="1">SUM(D16:D19)</f>
        <v>1126</v>
      </c>
      <c r="E15" s="114">
        <f ca="1">SUM(E16:E19)</f>
        <v>1096</v>
      </c>
      <c r="F15" s="115">
        <f ca="1">D15/B15</f>
        <v>0.25696029210406207</v>
      </c>
      <c r="G15" s="115">
        <f ca="1">E15/B15</f>
        <v>0.25011410314924692</v>
      </c>
      <c r="H15" s="116">
        <f ca="1">IFERROR(D15/C15,"0,00%")</f>
        <v>1.0144144144144145</v>
      </c>
      <c r="I15" s="116">
        <f ca="1">IFERROR(+E15/C15,"0,00%")</f>
        <v>0.98738738738738741</v>
      </c>
      <c r="J15" s="116">
        <f ca="1">IFERROR(+E15/D15,"0,00%")</f>
        <v>0.97335701598579039</v>
      </c>
      <c r="M15" s="125" t="s">
        <v>1522</v>
      </c>
      <c r="N15" s="126">
        <f>SUM(N16:N19)</f>
        <v>4382</v>
      </c>
      <c r="O15" s="237">
        <f ca="1">SUM(O16:O19)</f>
        <v>1110</v>
      </c>
      <c r="P15" s="238"/>
      <c r="Q15" s="237">
        <f ca="1">SUM(Q16:Q19)</f>
        <v>1126</v>
      </c>
      <c r="R15" s="238"/>
      <c r="S15" s="237">
        <f ca="1">SUM(S16:S19)</f>
        <v>1096</v>
      </c>
      <c r="T15" s="238"/>
      <c r="U15" s="127">
        <f ca="1">Q15/N15</f>
        <v>0.25696029210406207</v>
      </c>
      <c r="V15" s="127">
        <f ca="1">S15/N15</f>
        <v>0.25011410314924692</v>
      </c>
      <c r="W15" s="128">
        <f ca="1">IFERROR(Q15/O15,"0,00%")</f>
        <v>1.0144144144144145</v>
      </c>
      <c r="X15" s="128">
        <f ca="1">IFERROR(+S15/O15,"0,00%")</f>
        <v>0.98738738738738741</v>
      </c>
      <c r="Y15" s="128">
        <f ca="1">IFERROR(+S15/Q15,"0,00%")</f>
        <v>0.97335701598579039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405</v>
      </c>
      <c r="D16" s="118">
        <f ca="1">'Cobertura Crítica'!E20</f>
        <v>460</v>
      </c>
      <c r="E16" s="119">
        <f ca="1">'Cobertura Crítica'!F20</f>
        <v>450</v>
      </c>
      <c r="F16" s="120">
        <f ca="1">D16/B16</f>
        <v>0.24020887728459531</v>
      </c>
      <c r="G16" s="120">
        <f ca="1">E16/B16</f>
        <v>0.2349869451697128</v>
      </c>
      <c r="H16" s="121">
        <f ca="1">IFERROR(D16/C16,"0,00%")</f>
        <v>1.1358024691358024</v>
      </c>
      <c r="I16" s="122">
        <f ca="1">IFERROR(+E16/C16,"0,00%")</f>
        <v>1.1111111111111112</v>
      </c>
      <c r="J16" s="122">
        <f ca="1">IFERROR(+E16/D16,"0,00%")</f>
        <v>0.97826086956521741</v>
      </c>
      <c r="M16" s="117" t="s">
        <v>1361</v>
      </c>
      <c r="N16" s="118">
        <f>B16</f>
        <v>1915</v>
      </c>
      <c r="O16" s="118">
        <f ca="1">C16</f>
        <v>405</v>
      </c>
      <c r="P16" s="123">
        <f ca="1">O16/$O$15</f>
        <v>0.36486486486486486</v>
      </c>
      <c r="Q16" s="118">
        <f ca="1">D16</f>
        <v>460</v>
      </c>
      <c r="R16" s="124">
        <f ca="1">Q16/$Q$15</f>
        <v>0.40852575488454707</v>
      </c>
      <c r="S16" s="119">
        <f ca="1">E16</f>
        <v>450</v>
      </c>
      <c r="T16" s="124">
        <f ca="1">S16/$S$15</f>
        <v>0.41058394160583944</v>
      </c>
      <c r="U16" s="120">
        <f ca="1">Q16/N16</f>
        <v>0.24020887728459531</v>
      </c>
      <c r="V16" s="120">
        <f ca="1">S16/N16</f>
        <v>0.2349869451697128</v>
      </c>
      <c r="W16" s="122">
        <f ca="1">IFERROR(Q16/O16,"0,00%")</f>
        <v>1.1358024691358024</v>
      </c>
      <c r="X16" s="122">
        <f ca="1">IFERROR(+S16/O16,"0,00%")</f>
        <v>1.1111111111111112</v>
      </c>
      <c r="Y16" s="122">
        <f ca="1">IFERROR(+S16/Q16,"0,00%")</f>
        <v>0.97826086956521741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549</v>
      </c>
      <c r="D17" s="118">
        <f ca="1">'Cobertura Crítica'!E6</f>
        <v>494</v>
      </c>
      <c r="E17" s="119">
        <f ca="1">'Cobertura Crítica'!F6</f>
        <v>475</v>
      </c>
      <c r="F17" s="120">
        <f ca="1">D17/B17</f>
        <v>0.28164196123147095</v>
      </c>
      <c r="G17" s="120">
        <f ca="1">E17/B17</f>
        <v>0.27080957810718359</v>
      </c>
      <c r="H17" s="121">
        <f ca="1">IFERROR(D17/C17,"0,00%")</f>
        <v>0.89981785063752273</v>
      </c>
      <c r="I17" s="122">
        <f ca="1">IFERROR(+E17/C17,"0,00%")</f>
        <v>0.86520947176684881</v>
      </c>
      <c r="J17" s="122">
        <f ca="1">IFERROR(+E17/D17,"0,00%")</f>
        <v>0.96153846153846156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549</v>
      </c>
      <c r="P17" s="123">
        <f t="shared" ref="P17:P19" ca="1" si="9">O17/$O$15</f>
        <v>0.49459459459459459</v>
      </c>
      <c r="Q17" s="118">
        <f t="shared" ref="Q17:Q19" ca="1" si="10">D17</f>
        <v>494</v>
      </c>
      <c r="R17" s="124">
        <f t="shared" ref="R17:R19" ca="1" si="11">Q17/$Q$15</f>
        <v>0.43872113676731794</v>
      </c>
      <c r="S17" s="119">
        <f t="shared" ref="S17:S19" ca="1" si="12">E17</f>
        <v>475</v>
      </c>
      <c r="T17" s="124">
        <f t="shared" ref="T17:T19" ca="1" si="13">S17/$S$15</f>
        <v>0.43339416058394159</v>
      </c>
      <c r="U17" s="120">
        <f ca="1">Q17/N17</f>
        <v>0.28164196123147095</v>
      </c>
      <c r="V17" s="120">
        <f ca="1">S17/N17</f>
        <v>0.27080957810718359</v>
      </c>
      <c r="W17" s="122">
        <f ca="1">IFERROR(Q17/O17,"0,00%")</f>
        <v>0.89981785063752273</v>
      </c>
      <c r="X17" s="122">
        <f ca="1">IFERROR(+S17/O17,"0,00%")</f>
        <v>0.86520947176684881</v>
      </c>
      <c r="Y17" s="122">
        <f ca="1">IFERROR(+S17/Q17,"0,00%")</f>
        <v>0.96153846153846156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111</v>
      </c>
      <c r="D18" s="118">
        <f ca="1">'Cobertura Crítica'!E27</f>
        <v>111</v>
      </c>
      <c r="E18" s="119">
        <f ca="1">'Cobertura Crítica'!F27</f>
        <v>110</v>
      </c>
      <c r="F18" s="120">
        <f ca="1">D18/B18</f>
        <v>0.216796875</v>
      </c>
      <c r="G18" s="120">
        <f ca="1">E18/B18</f>
        <v>0.21484375</v>
      </c>
      <c r="H18" s="121">
        <f ca="1">IFERROR(D18/C18,"0,00%")</f>
        <v>1</v>
      </c>
      <c r="I18" s="122">
        <f ca="1">IFERROR(+E18/C18,"0,00%")</f>
        <v>0.99099099099099097</v>
      </c>
      <c r="J18" s="122">
        <f ca="1">IFERROR(+E18/D18,"0,00%")</f>
        <v>0.99099099099099097</v>
      </c>
      <c r="M18" s="117" t="s">
        <v>1363</v>
      </c>
      <c r="N18" s="118">
        <f t="shared" si="7"/>
        <v>512</v>
      </c>
      <c r="O18" s="118">
        <f t="shared" ca="1" si="8"/>
        <v>111</v>
      </c>
      <c r="P18" s="123">
        <f t="shared" ca="1" si="9"/>
        <v>0.1</v>
      </c>
      <c r="Q18" s="118">
        <f t="shared" ca="1" si="10"/>
        <v>111</v>
      </c>
      <c r="R18" s="124">
        <f t="shared" ca="1" si="11"/>
        <v>9.8579040852575489E-2</v>
      </c>
      <c r="S18" s="119">
        <f t="shared" ca="1" si="12"/>
        <v>110</v>
      </c>
      <c r="T18" s="124">
        <f t="shared" ca="1" si="13"/>
        <v>0.10036496350364964</v>
      </c>
      <c r="U18" s="120">
        <f ca="1">Q18/N18</f>
        <v>0.216796875</v>
      </c>
      <c r="V18" s="120">
        <f ca="1">S18/N18</f>
        <v>0.21484375</v>
      </c>
      <c r="W18" s="122">
        <f ca="1">IFERROR(Q18/O18,"0,00%")</f>
        <v>1</v>
      </c>
      <c r="X18" s="122">
        <f ca="1">IFERROR(+S18/O18,"0,00%")</f>
        <v>0.99099099099099097</v>
      </c>
      <c r="Y18" s="122">
        <f ca="1">IFERROR(+S18/Q18,"0,00%")</f>
        <v>0.99099099099099097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45</v>
      </c>
      <c r="D19" s="118">
        <f ca="1">'Cobertura Crítica'!E12</f>
        <v>61</v>
      </c>
      <c r="E19" s="119">
        <f ca="1">'Cobertura Crítica'!F12</f>
        <v>61</v>
      </c>
      <c r="F19" s="120">
        <f ca="1">D19/B19</f>
        <v>0.30348258706467662</v>
      </c>
      <c r="G19" s="120">
        <f ca="1">E19/B19</f>
        <v>0.30348258706467662</v>
      </c>
      <c r="H19" s="121">
        <f ca="1">IFERROR(D19/C19,"0,00%")</f>
        <v>1.3555555555555556</v>
      </c>
      <c r="I19" s="122">
        <f ca="1">IFERROR(+E19/C19,"0,00%")</f>
        <v>1.3555555555555556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45</v>
      </c>
      <c r="P19" s="123">
        <f t="shared" ca="1" si="9"/>
        <v>4.0540540540540543E-2</v>
      </c>
      <c r="Q19" s="118">
        <f t="shared" ca="1" si="10"/>
        <v>61</v>
      </c>
      <c r="R19" s="124">
        <f t="shared" ca="1" si="11"/>
        <v>5.4174067495559503E-2</v>
      </c>
      <c r="S19" s="119">
        <f t="shared" ca="1" si="12"/>
        <v>61</v>
      </c>
      <c r="T19" s="124">
        <f t="shared" ca="1" si="13"/>
        <v>5.5656934306569344E-2</v>
      </c>
      <c r="U19" s="120">
        <f ca="1">Q19/N19</f>
        <v>0.30348258706467662</v>
      </c>
      <c r="V19" s="120">
        <f ca="1">S19/N19</f>
        <v>0.30348258706467662</v>
      </c>
      <c r="W19" s="122">
        <f ca="1">IFERROR(Q19/O19,"0,00%")</f>
        <v>1.3555555555555556</v>
      </c>
      <c r="X19" s="122">
        <f ca="1">IFERROR(+S19/O19,"0,00%")</f>
        <v>1.3555555555555556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7" t="s">
        <v>0</v>
      </c>
      <c r="B2" s="227" t="s">
        <v>1496</v>
      </c>
      <c r="C2" s="227" t="s">
        <v>1523</v>
      </c>
      <c r="D2" s="227" t="s">
        <v>1524</v>
      </c>
      <c r="E2" s="227" t="s">
        <v>1525</v>
      </c>
      <c r="F2" s="230" t="s">
        <v>1531</v>
      </c>
      <c r="G2" s="230"/>
      <c r="H2" s="230"/>
      <c r="I2" s="230"/>
      <c r="J2" s="230"/>
      <c r="M2" s="227" t="s">
        <v>0</v>
      </c>
      <c r="N2" s="227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0" t="s">
        <v>1531</v>
      </c>
      <c r="W2" s="230"/>
      <c r="X2" s="230"/>
      <c r="Y2" s="230"/>
      <c r="Z2" s="230"/>
    </row>
    <row r="3" spans="1:26" ht="29.25" customHeight="1" x14ac:dyDescent="0.3">
      <c r="A3" s="228"/>
      <c r="B3" s="228"/>
      <c r="C3" s="228"/>
      <c r="D3" s="228"/>
      <c r="E3" s="228"/>
      <c r="F3" s="230" t="s">
        <v>1526</v>
      </c>
      <c r="G3" s="230" t="s">
        <v>1527</v>
      </c>
      <c r="H3" s="139" t="s">
        <v>1529</v>
      </c>
      <c r="I3" s="139" t="s">
        <v>1528</v>
      </c>
      <c r="J3" s="139" t="s">
        <v>1530</v>
      </c>
      <c r="M3" s="228"/>
      <c r="N3" s="228"/>
      <c r="O3" s="233"/>
      <c r="P3" s="234"/>
      <c r="Q3" s="233"/>
      <c r="R3" s="234"/>
      <c r="S3" s="141"/>
      <c r="T3" s="233"/>
      <c r="U3" s="234"/>
      <c r="V3" s="230" t="s">
        <v>1526</v>
      </c>
      <c r="W3" s="230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29"/>
      <c r="B4" s="229"/>
      <c r="C4" s="229"/>
      <c r="D4" s="229"/>
      <c r="E4" s="229"/>
      <c r="F4" s="230"/>
      <c r="G4" s="230"/>
      <c r="H4" s="139" t="s">
        <v>1520</v>
      </c>
      <c r="I4" s="139" t="s">
        <v>1519</v>
      </c>
      <c r="J4" s="139" t="s">
        <v>1521</v>
      </c>
      <c r="M4" s="229"/>
      <c r="N4" s="229"/>
      <c r="O4" s="235"/>
      <c r="P4" s="236"/>
      <c r="Q4" s="235"/>
      <c r="R4" s="236"/>
      <c r="S4" s="142"/>
      <c r="T4" s="235"/>
      <c r="U4" s="236"/>
      <c r="V4" s="230"/>
      <c r="W4" s="230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1286</v>
      </c>
      <c r="D5" s="114">
        <f ca="1">SUM(D6:D9)</f>
        <v>1430</v>
      </c>
      <c r="E5" s="114">
        <f ca="1">SUM(E6:E9)</f>
        <v>1402</v>
      </c>
      <c r="F5" s="115">
        <f ca="1">D5/B5</f>
        <v>0.32633500684618894</v>
      </c>
      <c r="G5" s="115">
        <f ca="1">E5/B5</f>
        <v>0.31994523048836149</v>
      </c>
      <c r="H5" s="116">
        <f ca="1">IFERROR(D5/C5,"0,00%")</f>
        <v>1.1119751166407466</v>
      </c>
      <c r="I5" s="116">
        <f ca="1">IFERROR(+E5/C5,"0,00%")</f>
        <v>1.0902021772939348</v>
      </c>
      <c r="J5" s="116">
        <f ca="1">IFERROR(+E5/D5,"0,00%")</f>
        <v>0.98041958041958044</v>
      </c>
      <c r="M5" s="125" t="s">
        <v>1522</v>
      </c>
      <c r="N5" s="126">
        <f>SUM(N6:N9)</f>
        <v>4382</v>
      </c>
      <c r="O5" s="237">
        <f ca="1">SUM(O6:O9)</f>
        <v>1286</v>
      </c>
      <c r="P5" s="238"/>
      <c r="Q5" s="237">
        <f ca="1">SUM(Q6:Q9)</f>
        <v>1430</v>
      </c>
      <c r="R5" s="238"/>
      <c r="S5" s="143"/>
      <c r="T5" s="237">
        <f ca="1">SUM(T6:T9)</f>
        <v>1402</v>
      </c>
      <c r="U5" s="238"/>
      <c r="V5" s="127">
        <f ca="1">Q5/N5</f>
        <v>0.32633500684618894</v>
      </c>
      <c r="W5" s="127">
        <f ca="1">T5/N5</f>
        <v>0.31994523048836149</v>
      </c>
      <c r="X5" s="128">
        <f ca="1">IFERROR(Q5/O5,"0,00%")</f>
        <v>1.1119751166407466</v>
      </c>
      <c r="Y5" s="128">
        <f ca="1">IFERROR(+T5/O5,"0,00%")</f>
        <v>1.0902021772939348</v>
      </c>
      <c r="Z5" s="128">
        <f ca="1">IFERROR(+T5/Q5,"0,00%")</f>
        <v>0.98041958041958044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475</v>
      </c>
      <c r="D6" s="118">
        <f ca="1">'Cobertura campo'!E20</f>
        <v>675</v>
      </c>
      <c r="E6" s="119">
        <f ca="1">'Cobertura campo'!F20</f>
        <v>665</v>
      </c>
      <c r="F6" s="120">
        <f ca="1">D6/B6</f>
        <v>0.35248041775456918</v>
      </c>
      <c r="G6" s="120">
        <f ca="1">E6/B6</f>
        <v>0.3472584856396867</v>
      </c>
      <c r="H6" s="121">
        <f ca="1">IFERROR(D6/C6,"0,00%")</f>
        <v>1.4210526315789473</v>
      </c>
      <c r="I6" s="122">
        <f ca="1">IFERROR(+E6/C6,"0,00%")</f>
        <v>1.4</v>
      </c>
      <c r="J6" s="122">
        <f ca="1">IFERROR(+E6/D6,"0,00%")</f>
        <v>0.98518518518518516</v>
      </c>
      <c r="M6" s="117" t="s">
        <v>1361</v>
      </c>
      <c r="N6" s="118">
        <f>B6</f>
        <v>1915</v>
      </c>
      <c r="O6" s="118">
        <f ca="1">C6</f>
        <v>475</v>
      </c>
      <c r="P6" s="123">
        <f ca="1">O6/$O$5</f>
        <v>0.36936236391912908</v>
      </c>
      <c r="Q6" s="118">
        <f ca="1">D6</f>
        <v>675</v>
      </c>
      <c r="R6" s="124">
        <f ca="1">Q6/$Q$5</f>
        <v>0.47202797202797203</v>
      </c>
      <c r="S6" s="124"/>
      <c r="T6" s="119">
        <f ca="1">E6</f>
        <v>665</v>
      </c>
      <c r="U6" s="124">
        <f ca="1">T6/$T$5</f>
        <v>0.47432239657631953</v>
      </c>
      <c r="V6" s="120">
        <f ca="1">Q6/N6</f>
        <v>0.35248041775456918</v>
      </c>
      <c r="W6" s="120">
        <f ca="1">T6/N6</f>
        <v>0.3472584856396867</v>
      </c>
      <c r="X6" s="122">
        <f ca="1">IFERROR(Q6/O6,"0,00%")</f>
        <v>1.4210526315789473</v>
      </c>
      <c r="Y6" s="122">
        <f ca="1">IFERROR(+T6/O6,"0,00%")</f>
        <v>1.4</v>
      </c>
      <c r="Z6" s="122">
        <f ca="1">IFERROR(+T6/Q6,"0,00%")</f>
        <v>0.98518518518518516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610</v>
      </c>
      <c r="D7" s="118">
        <f ca="1">'Cobertura campo'!E6</f>
        <v>545</v>
      </c>
      <c r="E7" s="119">
        <f ca="1">'Cobertura campo'!F6</f>
        <v>528</v>
      </c>
      <c r="F7" s="120">
        <f ca="1">D7/B7</f>
        <v>0.31071835803876852</v>
      </c>
      <c r="G7" s="120">
        <f ca="1">E7/B7</f>
        <v>0.30102622576966931</v>
      </c>
      <c r="H7" s="121">
        <f ca="1">IFERROR(D7/C7,"0,00%")</f>
        <v>0.89344262295081966</v>
      </c>
      <c r="I7" s="122">
        <f ca="1">IFERROR(+E7/C7,"0,00%")</f>
        <v>0.86557377049180328</v>
      </c>
      <c r="J7" s="122">
        <f ca="1">IFERROR(+E7/D7,"0,00%")</f>
        <v>0.96880733944954134</v>
      </c>
      <c r="M7" s="117" t="s">
        <v>1362</v>
      </c>
      <c r="N7" s="118">
        <f t="shared" ref="N7:O9" si="0">B7</f>
        <v>1754</v>
      </c>
      <c r="O7" s="118">
        <f t="shared" ca="1" si="0"/>
        <v>610</v>
      </c>
      <c r="P7" s="123">
        <f t="shared" ref="P7:P9" ca="1" si="1">O7/$O$5</f>
        <v>0.47433903576982894</v>
      </c>
      <c r="Q7" s="118">
        <f ca="1">D7</f>
        <v>545</v>
      </c>
      <c r="R7" s="124">
        <f ca="1">Q7/$Q$5</f>
        <v>0.38111888111888109</v>
      </c>
      <c r="S7" s="124"/>
      <c r="T7" s="119">
        <f ca="1">E7</f>
        <v>528</v>
      </c>
      <c r="U7" s="124">
        <f t="shared" ref="U7:U9" ca="1" si="2">T7/$T$5</f>
        <v>0.37660485021398005</v>
      </c>
      <c r="V7" s="120">
        <f ca="1">Q7/N7</f>
        <v>0.31071835803876852</v>
      </c>
      <c r="W7" s="120">
        <f ca="1">T7/N7</f>
        <v>0.30102622576966931</v>
      </c>
      <c r="X7" s="122">
        <f ca="1">IFERROR(Q7/O7,"0,00%")</f>
        <v>0.89344262295081966</v>
      </c>
      <c r="Y7" s="122">
        <f ca="1">IFERROR(+T7/O7,"0,00%")</f>
        <v>0.86557377049180328</v>
      </c>
      <c r="Z7" s="122">
        <f ca="1">IFERROR(+T7/Q7,"0,00%")</f>
        <v>0.96880733944954134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118</v>
      </c>
      <c r="D8" s="118">
        <f ca="1">'Cobertura campo'!E27</f>
        <v>126</v>
      </c>
      <c r="E8" s="119">
        <f ca="1">'Cobertura campo'!F27</f>
        <v>125</v>
      </c>
      <c r="F8" s="120">
        <f ca="1">D8/B8</f>
        <v>0.24609375</v>
      </c>
      <c r="G8" s="120">
        <f ca="1">E8/B8</f>
        <v>0.244140625</v>
      </c>
      <c r="H8" s="121">
        <f ca="1">IFERROR(D8/C8,"0,00%")</f>
        <v>1.0677966101694916</v>
      </c>
      <c r="I8" s="122">
        <f ca="1">IFERROR(+E8/C8,"0,00%")</f>
        <v>1.0593220338983051</v>
      </c>
      <c r="J8" s="122">
        <f ca="1">IFERROR(+E8/D8,"0,00%")</f>
        <v>0.99206349206349209</v>
      </c>
      <c r="M8" s="117" t="s">
        <v>1363</v>
      </c>
      <c r="N8" s="118">
        <f t="shared" si="0"/>
        <v>512</v>
      </c>
      <c r="O8" s="118">
        <f t="shared" ca="1" si="0"/>
        <v>118</v>
      </c>
      <c r="P8" s="123">
        <f t="shared" ca="1" si="1"/>
        <v>9.1757387247278388E-2</v>
      </c>
      <c r="Q8" s="118">
        <f ca="1">D8</f>
        <v>126</v>
      </c>
      <c r="R8" s="124">
        <f ca="1">Q8/$Q$5</f>
        <v>8.8111888111888109E-2</v>
      </c>
      <c r="S8" s="124"/>
      <c r="T8" s="119">
        <f ca="1">E8</f>
        <v>125</v>
      </c>
      <c r="U8" s="124">
        <f t="shared" ca="1" si="2"/>
        <v>8.9158345221112698E-2</v>
      </c>
      <c r="V8" s="120">
        <f ca="1">Q8/N8</f>
        <v>0.24609375</v>
      </c>
      <c r="W8" s="120">
        <f ca="1">T8/N8</f>
        <v>0.244140625</v>
      </c>
      <c r="X8" s="122">
        <f ca="1">IFERROR(Q8/O8,"0,00%")</f>
        <v>1.0677966101694916</v>
      </c>
      <c r="Y8" s="122">
        <f ca="1">IFERROR(+T8/O8,"0,00%")</f>
        <v>1.0593220338983051</v>
      </c>
      <c r="Z8" s="122">
        <f ca="1">IFERROR(+T8/Q8,"0,00%")</f>
        <v>0.99206349206349209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83</v>
      </c>
      <c r="D9" s="118">
        <f ca="1">'Cobertura campo'!E12</f>
        <v>84</v>
      </c>
      <c r="E9" s="119">
        <f ca="1">'Cobertura campo'!F12</f>
        <v>84</v>
      </c>
      <c r="F9" s="120">
        <f ca="1">D9/B9</f>
        <v>0.41791044776119401</v>
      </c>
      <c r="G9" s="120">
        <f ca="1">E9/B9</f>
        <v>0.41791044776119401</v>
      </c>
      <c r="H9" s="121">
        <f ca="1">IFERROR(D9/C9,"0,00%")</f>
        <v>1.0120481927710843</v>
      </c>
      <c r="I9" s="122">
        <f ca="1">IFERROR(+E9/C9,"0,00%")</f>
        <v>1.0120481927710843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83</v>
      </c>
      <c r="P9" s="123">
        <f t="shared" ca="1" si="1"/>
        <v>6.4541213063763606E-2</v>
      </c>
      <c r="Q9" s="118">
        <f ca="1">D9</f>
        <v>84</v>
      </c>
      <c r="R9" s="124">
        <f ca="1">Q9/$Q$5</f>
        <v>5.8741258741258739E-2</v>
      </c>
      <c r="S9" s="124"/>
      <c r="T9" s="119">
        <f ca="1">E9</f>
        <v>84</v>
      </c>
      <c r="U9" s="124">
        <f t="shared" ca="1" si="2"/>
        <v>5.9914407988587728E-2</v>
      </c>
      <c r="V9" s="120">
        <f ca="1">Q9/N9</f>
        <v>0.41791044776119401</v>
      </c>
      <c r="W9" s="120">
        <f ca="1">T9/N9</f>
        <v>0.41791044776119401</v>
      </c>
      <c r="X9" s="122">
        <f ca="1">IFERROR(Q9/O9,"0,00%")</f>
        <v>1.0120481927710843</v>
      </c>
      <c r="Y9" s="122">
        <f ca="1">IFERROR(+T9/O9,"0,00%")</f>
        <v>1.0120481927710843</v>
      </c>
      <c r="Z9" s="122">
        <f ca="1">IFERROR(+T9/Q9,"0,00%")</f>
        <v>1</v>
      </c>
    </row>
    <row r="12" spans="1:26" ht="32.25" customHeight="1" x14ac:dyDescent="0.3">
      <c r="A12" s="227" t="s">
        <v>0</v>
      </c>
      <c r="B12" s="227" t="s">
        <v>1496</v>
      </c>
      <c r="C12" s="227" t="s">
        <v>1533</v>
      </c>
      <c r="D12" s="227" t="s">
        <v>1534</v>
      </c>
      <c r="E12" s="227" t="s">
        <v>1535</v>
      </c>
      <c r="F12" s="230" t="s">
        <v>1536</v>
      </c>
      <c r="G12" s="230"/>
      <c r="H12" s="230"/>
      <c r="I12" s="230"/>
      <c r="J12" s="230"/>
      <c r="M12" s="227" t="s">
        <v>0</v>
      </c>
      <c r="N12" s="227" t="s">
        <v>1496</v>
      </c>
      <c r="O12" s="231" t="s">
        <v>1533</v>
      </c>
      <c r="P12" s="232"/>
      <c r="Q12" s="231" t="s">
        <v>1562</v>
      </c>
      <c r="R12" s="232"/>
      <c r="S12" s="227" t="s">
        <v>1563</v>
      </c>
      <c r="T12" s="231" t="s">
        <v>1535</v>
      </c>
      <c r="U12" s="232"/>
      <c r="V12" s="230" t="s">
        <v>1531</v>
      </c>
      <c r="W12" s="230"/>
      <c r="X12" s="230"/>
      <c r="Y12" s="230"/>
      <c r="Z12" s="230"/>
    </row>
    <row r="13" spans="1:26" ht="40.5" customHeight="1" x14ac:dyDescent="0.3">
      <c r="A13" s="228"/>
      <c r="B13" s="228"/>
      <c r="C13" s="228"/>
      <c r="D13" s="228"/>
      <c r="E13" s="228"/>
      <c r="F13" s="230" t="s">
        <v>1537</v>
      </c>
      <c r="G13" s="230" t="s">
        <v>1527</v>
      </c>
      <c r="H13" s="139" t="s">
        <v>1532</v>
      </c>
      <c r="I13" s="139" t="s">
        <v>1538</v>
      </c>
      <c r="J13" s="139" t="s">
        <v>1539</v>
      </c>
      <c r="M13" s="228"/>
      <c r="N13" s="228"/>
      <c r="O13" s="233"/>
      <c r="P13" s="234"/>
      <c r="Q13" s="233"/>
      <c r="R13" s="234"/>
      <c r="S13" s="228"/>
      <c r="T13" s="233"/>
      <c r="U13" s="234"/>
      <c r="V13" s="230" t="s">
        <v>1537</v>
      </c>
      <c r="W13" s="230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29"/>
      <c r="B14" s="229"/>
      <c r="C14" s="229"/>
      <c r="D14" s="229"/>
      <c r="E14" s="229"/>
      <c r="F14" s="230"/>
      <c r="G14" s="230"/>
      <c r="H14" s="139" t="s">
        <v>1540</v>
      </c>
      <c r="I14" s="139" t="s">
        <v>1541</v>
      </c>
      <c r="J14" s="139" t="s">
        <v>1542</v>
      </c>
      <c r="M14" s="229"/>
      <c r="N14" s="229"/>
      <c r="O14" s="235"/>
      <c r="P14" s="236"/>
      <c r="Q14" s="235"/>
      <c r="R14" s="236"/>
      <c r="S14" s="229"/>
      <c r="T14" s="235"/>
      <c r="U14" s="236"/>
      <c r="V14" s="230"/>
      <c r="W14" s="230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1110</v>
      </c>
      <c r="D15" s="114">
        <f ca="1">SUM(D16:D19)</f>
        <v>1126</v>
      </c>
      <c r="E15" s="114">
        <f ca="1">SUM(E16:E19)</f>
        <v>1096</v>
      </c>
      <c r="F15" s="115">
        <f ca="1">D15/B15</f>
        <v>0.25696029210406207</v>
      </c>
      <c r="G15" s="115">
        <f ca="1">E15/B15</f>
        <v>0.25011410314924692</v>
      </c>
      <c r="H15" s="116">
        <f ca="1">IFERROR(D15/C15,"0,00%")</f>
        <v>1.0144144144144145</v>
      </c>
      <c r="I15" s="116">
        <f ca="1">IFERROR(+E15/C15,"0,00%")</f>
        <v>0.98738738738738741</v>
      </c>
      <c r="J15" s="116">
        <f ca="1">IFERROR(+E15/D15,"0,00%")</f>
        <v>0.97335701598579039</v>
      </c>
      <c r="M15" s="125" t="s">
        <v>1522</v>
      </c>
      <c r="N15" s="126">
        <f>SUM(N16:N19)</f>
        <v>4382</v>
      </c>
      <c r="O15" s="237">
        <f ca="1">SUM(O16:O19)</f>
        <v>1110</v>
      </c>
      <c r="P15" s="238"/>
      <c r="Q15" s="237">
        <f ca="1">SUM(Q16:Q19)</f>
        <v>1126</v>
      </c>
      <c r="R15" s="238"/>
      <c r="S15" s="143">
        <f ca="1">+Q5</f>
        <v>1430</v>
      </c>
      <c r="T15" s="237">
        <f ca="1">SUM(T16:T19)</f>
        <v>1096</v>
      </c>
      <c r="U15" s="238"/>
      <c r="V15" s="127">
        <f ca="1">Q15/N15</f>
        <v>0.25696029210406207</v>
      </c>
      <c r="W15" s="127">
        <f ca="1">T15/N15</f>
        <v>0.25011410314924692</v>
      </c>
      <c r="X15" s="128">
        <f ca="1">IFERROR(Q15/O15,"0,00%")</f>
        <v>1.0144144144144145</v>
      </c>
      <c r="Y15" s="128">
        <f ca="1">IFERROR(+T15/O15,"0,00%")</f>
        <v>0.98738738738738741</v>
      </c>
      <c r="Z15" s="128">
        <f ca="1">IFERROR(+T15/Q15,"0,00%")</f>
        <v>0.97335701598579039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405</v>
      </c>
      <c r="D16" s="118">
        <f ca="1">'Cobertura Crítica'!E20</f>
        <v>460</v>
      </c>
      <c r="E16" s="119">
        <f ca="1">'Cobertura Crítica'!F20</f>
        <v>450</v>
      </c>
      <c r="F16" s="120">
        <f ca="1">D16/B16</f>
        <v>0.24020887728459531</v>
      </c>
      <c r="G16" s="120">
        <f ca="1">E16/B16</f>
        <v>0.2349869451697128</v>
      </c>
      <c r="H16" s="121">
        <f ca="1">IFERROR(D16/C16,"0,00%")</f>
        <v>1.1358024691358024</v>
      </c>
      <c r="I16" s="122">
        <f ca="1">IFERROR(+E16/C16,"0,00%")</f>
        <v>1.1111111111111112</v>
      </c>
      <c r="J16" s="122">
        <f ca="1">IFERROR(+E16/D16,"0,00%")</f>
        <v>0.97826086956521741</v>
      </c>
      <c r="M16" s="117" t="s">
        <v>1361</v>
      </c>
      <c r="N16" s="118">
        <f>B16</f>
        <v>1915</v>
      </c>
      <c r="O16" s="118">
        <f ca="1">C16</f>
        <v>405</v>
      </c>
      <c r="P16" s="123">
        <f ca="1">O16/$O$15</f>
        <v>0.36486486486486486</v>
      </c>
      <c r="Q16" s="118">
        <f ca="1">D16</f>
        <v>460</v>
      </c>
      <c r="R16" s="124">
        <f ca="1">Q16/$Q$15</f>
        <v>0.40852575488454707</v>
      </c>
      <c r="S16" s="124">
        <f ca="1">+Q16/Q6</f>
        <v>0.68148148148148147</v>
      </c>
      <c r="T16" s="119">
        <f ca="1">E16</f>
        <v>450</v>
      </c>
      <c r="U16" s="124">
        <f ca="1">T16/$T$15</f>
        <v>0.41058394160583944</v>
      </c>
      <c r="V16" s="120">
        <f ca="1">Q16/N16</f>
        <v>0.24020887728459531</v>
      </c>
      <c r="W16" s="120">
        <f ca="1">T16/N16</f>
        <v>0.2349869451697128</v>
      </c>
      <c r="X16" s="122">
        <f ca="1">IFERROR(Q16/O16,"0,00%")</f>
        <v>1.1358024691358024</v>
      </c>
      <c r="Y16" s="122">
        <f ca="1">IFERROR(+T16/O16,"0,00%")</f>
        <v>1.1111111111111112</v>
      </c>
      <c r="Z16" s="122">
        <f ca="1">IFERROR(+T16/Q16,"0,00%")</f>
        <v>0.97826086956521741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549</v>
      </c>
      <c r="D17" s="118">
        <f ca="1">'Cobertura Crítica'!E6</f>
        <v>494</v>
      </c>
      <c r="E17" s="119">
        <f ca="1">'Cobertura Crítica'!F6</f>
        <v>475</v>
      </c>
      <c r="F17" s="120">
        <f ca="1">D17/B17</f>
        <v>0.28164196123147095</v>
      </c>
      <c r="G17" s="120">
        <f ca="1">E17/B17</f>
        <v>0.27080957810718359</v>
      </c>
      <c r="H17" s="121">
        <f ca="1">IFERROR(D17/C17,"0,00%")</f>
        <v>0.89981785063752273</v>
      </c>
      <c r="I17" s="122">
        <f ca="1">IFERROR(+E17/C17,"0,00%")</f>
        <v>0.86520947176684881</v>
      </c>
      <c r="J17" s="122">
        <f ca="1">IFERROR(+E17/D17,"0,00%")</f>
        <v>0.96153846153846156</v>
      </c>
      <c r="M17" s="117" t="s">
        <v>1362</v>
      </c>
      <c r="N17" s="118">
        <f t="shared" ref="N17:O19" si="3">B17</f>
        <v>1754</v>
      </c>
      <c r="O17" s="118">
        <f t="shared" ca="1" si="3"/>
        <v>549</v>
      </c>
      <c r="P17" s="123">
        <f t="shared" ref="P17:P19" ca="1" si="4">O17/$O$15</f>
        <v>0.49459459459459459</v>
      </c>
      <c r="Q17" s="118">
        <f ca="1">D17</f>
        <v>494</v>
      </c>
      <c r="R17" s="124">
        <f ca="1">Q17/$Q$15</f>
        <v>0.43872113676731794</v>
      </c>
      <c r="S17" s="124">
        <f ca="1">+Q17/Q7</f>
        <v>0.9064220183486239</v>
      </c>
      <c r="T17" s="119">
        <f ca="1">E17</f>
        <v>475</v>
      </c>
      <c r="U17" s="124">
        <f t="shared" ref="U17:U19" ca="1" si="5">T17/$T$15</f>
        <v>0.43339416058394159</v>
      </c>
      <c r="V17" s="120">
        <f ca="1">Q17/N17</f>
        <v>0.28164196123147095</v>
      </c>
      <c r="W17" s="120">
        <f ca="1">T17/N17</f>
        <v>0.27080957810718359</v>
      </c>
      <c r="X17" s="122">
        <f ca="1">IFERROR(Q17/O17,"0,00%")</f>
        <v>0.89981785063752273</v>
      </c>
      <c r="Y17" s="122">
        <f ca="1">IFERROR(+T17/O17,"0,00%")</f>
        <v>0.86520947176684881</v>
      </c>
      <c r="Z17" s="122">
        <f ca="1">IFERROR(+T17/Q17,"0,00%")</f>
        <v>0.96153846153846156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111</v>
      </c>
      <c r="D18" s="118">
        <f ca="1">'Cobertura Crítica'!E27</f>
        <v>111</v>
      </c>
      <c r="E18" s="119">
        <f ca="1">'Cobertura Crítica'!F27</f>
        <v>110</v>
      </c>
      <c r="F18" s="120">
        <f ca="1">D18/B18</f>
        <v>0.216796875</v>
      </c>
      <c r="G18" s="120">
        <f ca="1">E18/B18</f>
        <v>0.21484375</v>
      </c>
      <c r="H18" s="121">
        <f ca="1">IFERROR(D18/C18,"0,00%")</f>
        <v>1</v>
      </c>
      <c r="I18" s="122">
        <f ca="1">IFERROR(+E18/C18,"0,00%")</f>
        <v>0.99099099099099097</v>
      </c>
      <c r="J18" s="122">
        <f ca="1">IFERROR(+E18/D18,"0,00%")</f>
        <v>0.99099099099099097</v>
      </c>
      <c r="M18" s="117" t="s">
        <v>1363</v>
      </c>
      <c r="N18" s="118">
        <f t="shared" si="3"/>
        <v>512</v>
      </c>
      <c r="O18" s="118">
        <f t="shared" ca="1" si="3"/>
        <v>111</v>
      </c>
      <c r="P18" s="123">
        <f t="shared" ca="1" si="4"/>
        <v>0.1</v>
      </c>
      <c r="Q18" s="118">
        <f ca="1">D18</f>
        <v>111</v>
      </c>
      <c r="R18" s="124">
        <f ca="1">Q18/$Q$15</f>
        <v>9.8579040852575489E-2</v>
      </c>
      <c r="S18" s="124">
        <f t="shared" ref="S18:S19" ca="1" si="6">+Q18/Q8</f>
        <v>0.88095238095238093</v>
      </c>
      <c r="T18" s="119">
        <f ca="1">E18</f>
        <v>110</v>
      </c>
      <c r="U18" s="124">
        <f t="shared" ca="1" si="5"/>
        <v>0.10036496350364964</v>
      </c>
      <c r="V18" s="120">
        <f ca="1">Q18/N18</f>
        <v>0.216796875</v>
      </c>
      <c r="W18" s="120">
        <f ca="1">T18/N18</f>
        <v>0.21484375</v>
      </c>
      <c r="X18" s="122">
        <f ca="1">IFERROR(Q18/O18,"0,00%")</f>
        <v>1</v>
      </c>
      <c r="Y18" s="122">
        <f ca="1">IFERROR(+T18/O18,"0,00%")</f>
        <v>0.99099099099099097</v>
      </c>
      <c r="Z18" s="122">
        <f ca="1">IFERROR(+T18/Q18,"0,00%")</f>
        <v>0.99099099099099097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45</v>
      </c>
      <c r="D19" s="118">
        <f ca="1">'Cobertura Crítica'!E12</f>
        <v>61</v>
      </c>
      <c r="E19" s="119">
        <f ca="1">'Cobertura Crítica'!F12</f>
        <v>61</v>
      </c>
      <c r="F19" s="120">
        <f ca="1">D19/B19</f>
        <v>0.30348258706467662</v>
      </c>
      <c r="G19" s="120">
        <f ca="1">E19/B19</f>
        <v>0.30348258706467662</v>
      </c>
      <c r="H19" s="121">
        <f ca="1">IFERROR(D19/C19,"0,00%")</f>
        <v>1.3555555555555556</v>
      </c>
      <c r="I19" s="122">
        <f ca="1">IFERROR(+E19/C19,"0,00%")</f>
        <v>1.3555555555555556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45</v>
      </c>
      <c r="P19" s="123">
        <f t="shared" ca="1" si="4"/>
        <v>4.0540540540540543E-2</v>
      </c>
      <c r="Q19" s="118">
        <f ca="1">D19</f>
        <v>61</v>
      </c>
      <c r="R19" s="124">
        <f ca="1">Q19/$Q$15</f>
        <v>5.4174067495559503E-2</v>
      </c>
      <c r="S19" s="124">
        <f t="shared" ca="1" si="6"/>
        <v>0.72619047619047616</v>
      </c>
      <c r="T19" s="119">
        <f ca="1">E19</f>
        <v>61</v>
      </c>
      <c r="U19" s="124">
        <f t="shared" ca="1" si="5"/>
        <v>5.5656934306569344E-2</v>
      </c>
      <c r="V19" s="120">
        <f ca="1">Q19/N19</f>
        <v>0.30348258706467662</v>
      </c>
      <c r="W19" s="120">
        <f ca="1">T19/N19</f>
        <v>0.30348258706467662</v>
      </c>
      <c r="X19" s="122">
        <f ca="1">IFERROR(Q19/O19,"0,00%")</f>
        <v>1.3555555555555556</v>
      </c>
      <c r="Y19" s="122">
        <f ca="1">IFERROR(+T19/O19,"0,00%")</f>
        <v>1.3555555555555556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2022-08-01T20:02:35Z</dcterms:modified>
</cp:coreProperties>
</file>